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ЭтаКнига" defaultThemeVersion="124226"/>
  <mc:AlternateContent xmlns:mc="http://schemas.openxmlformats.org/markup-compatibility/2006">
    <mc:Choice Requires="x15">
      <x15ac:absPath xmlns:x15ac="http://schemas.microsoft.com/office/spreadsheetml/2010/11/ac" url="D:\Рабочий стол\ПС\Контрольные замеры по ОПС\Новая\2025\"/>
    </mc:Choice>
  </mc:AlternateContent>
  <xr:revisionPtr revIDLastSave="0" documentId="13_ncr:1_{51B77024-91E5-4CFB-B9FA-1C252E25F788}" xr6:coauthVersionLast="47" xr6:coauthVersionMax="47" xr10:uidLastSave="{00000000-0000-0000-0000-000000000000}"/>
  <bookViews>
    <workbookView xWindow="-120" yWindow="-120" windowWidth="29040" windowHeight="15840" tabRatio="833" xr2:uid="{00000000-000D-0000-FFFF-FFFF00000000}"/>
  </bookViews>
  <sheets>
    <sheet name="18.06.2025" sheetId="4244" r:id="rId1"/>
  </sheets>
  <definedNames>
    <definedName name="_xlnm.Print_Area" localSheetId="0">'18.06.2025'!$A$1:$Z$123</definedName>
  </definedNames>
  <calcPr calcId="181029"/>
</workbook>
</file>

<file path=xl/calcChain.xml><?xml version="1.0" encoding="utf-8"?>
<calcChain xmlns="http://schemas.openxmlformats.org/spreadsheetml/2006/main">
  <c r="X95" i="4244" l="1"/>
  <c r="Y95" i="4244"/>
  <c r="Z95" i="4244"/>
  <c r="AA95" i="4244"/>
  <c r="X93" i="4244"/>
  <c r="Y93" i="4244"/>
  <c r="Z93" i="4244"/>
  <c r="AA93" i="4244"/>
  <c r="X91" i="4244"/>
  <c r="Y91" i="4244"/>
  <c r="Z91" i="4244"/>
  <c r="AA91" i="4244"/>
  <c r="X83" i="4244"/>
  <c r="Y83" i="4244"/>
  <c r="Z83" i="4244"/>
  <c r="AA83" i="4244"/>
  <c r="X81" i="4244"/>
  <c r="Y81" i="4244"/>
  <c r="Z81" i="4244"/>
  <c r="AA81" i="4244"/>
  <c r="X79" i="4244"/>
  <c r="Y79" i="4244"/>
  <c r="Z79" i="4244"/>
  <c r="AA79" i="4244"/>
  <c r="X77" i="4244"/>
  <c r="Y77" i="4244"/>
  <c r="Z77" i="4244"/>
  <c r="AA77" i="4244"/>
  <c r="X73" i="4244"/>
  <c r="Y73" i="4244"/>
  <c r="Z73" i="4244"/>
  <c r="AA73" i="4244"/>
  <c r="X71" i="4244"/>
  <c r="Y71" i="4244"/>
  <c r="Z71" i="4244"/>
  <c r="AA71" i="4244"/>
  <c r="X69" i="4244"/>
  <c r="Y69" i="4244"/>
  <c r="Z69" i="4244"/>
  <c r="AA69" i="4244"/>
  <c r="X63" i="4244"/>
  <c r="Y63" i="4244"/>
  <c r="Z63" i="4244"/>
  <c r="AA63" i="4244"/>
  <c r="X59" i="4244"/>
  <c r="Y59" i="4244"/>
  <c r="Z59" i="4244"/>
  <c r="AA59" i="4244"/>
  <c r="X57" i="4244"/>
  <c r="Y57" i="4244"/>
  <c r="Z57" i="4244"/>
  <c r="AA57" i="4244"/>
  <c r="X53" i="4244"/>
  <c r="Y53" i="4244"/>
  <c r="Z53" i="4244"/>
  <c r="AA53" i="4244"/>
  <c r="X51" i="4244"/>
  <c r="Y51" i="4244"/>
  <c r="Z51" i="4244"/>
  <c r="AA51" i="4244"/>
  <c r="X45" i="4244"/>
  <c r="Y45" i="4244"/>
  <c r="Z45" i="4244"/>
  <c r="AA45" i="4244"/>
  <c r="X43" i="4244"/>
  <c r="Y43" i="4244"/>
  <c r="Z43" i="4244"/>
  <c r="AA43" i="4244"/>
  <c r="X41" i="4244"/>
  <c r="Y41" i="4244"/>
  <c r="Z41" i="4244"/>
  <c r="AA41" i="4244"/>
  <c r="X39" i="4244"/>
  <c r="Y39" i="4244"/>
  <c r="Z39" i="4244"/>
  <c r="AA39" i="4244"/>
  <c r="X33" i="4244"/>
  <c r="Y33" i="4244"/>
  <c r="Z33" i="4244"/>
  <c r="AA33" i="4244"/>
  <c r="X29" i="4244"/>
  <c r="Y29" i="4244"/>
  <c r="Z29" i="4244"/>
  <c r="AA29" i="4244"/>
  <c r="X27" i="4244"/>
  <c r="Y27" i="4244"/>
  <c r="Z27" i="4244"/>
  <c r="AA27" i="4244"/>
  <c r="X25" i="4244"/>
  <c r="Y25" i="4244"/>
  <c r="Z25" i="4244"/>
  <c r="AA25" i="4244"/>
  <c r="W21" i="4244"/>
  <c r="X21" i="4244"/>
  <c r="Y21" i="4244"/>
  <c r="Z21" i="4244"/>
  <c r="X23" i="4244"/>
  <c r="Y23" i="4244"/>
  <c r="Z23" i="4244"/>
  <c r="AA23" i="4244"/>
  <c r="X19" i="4244"/>
  <c r="Y19" i="4244"/>
  <c r="Z19" i="4244"/>
  <c r="AA19" i="4244"/>
  <c r="X15" i="4244"/>
  <c r="Y15" i="4244"/>
  <c r="Z15" i="4244"/>
  <c r="AA15" i="4244"/>
  <c r="AA94" i="4244"/>
  <c r="AA92" i="4244"/>
  <c r="AA90" i="4244"/>
  <c r="AA82" i="4244"/>
  <c r="AA78" i="4244"/>
  <c r="AA76" i="4244"/>
  <c r="AA72" i="4244"/>
  <c r="AA68" i="4244"/>
  <c r="AA62" i="4244"/>
  <c r="AA58" i="4244"/>
  <c r="AA56" i="4244"/>
  <c r="AA52" i="4244"/>
  <c r="AA50" i="4244"/>
  <c r="AA44" i="4244"/>
  <c r="AA42" i="4244"/>
  <c r="AA40" i="4244"/>
  <c r="AA38" i="4244"/>
  <c r="AA32" i="4244"/>
  <c r="AA28" i="4244"/>
  <c r="AA26" i="4244"/>
  <c r="AA24" i="4244"/>
  <c r="AA22" i="4244"/>
  <c r="AA18" i="4244"/>
  <c r="AA14" i="4244"/>
  <c r="Z94" i="4244"/>
  <c r="Z92" i="4244"/>
  <c r="Z90" i="4244"/>
  <c r="Z82" i="4244"/>
  <c r="Z78" i="4244"/>
  <c r="Z76" i="4244"/>
  <c r="Z72" i="4244"/>
  <c r="Z68" i="4244"/>
  <c r="Z62" i="4244"/>
  <c r="Z58" i="4244"/>
  <c r="Z56" i="4244"/>
  <c r="Z52" i="4244"/>
  <c r="Z50" i="4244"/>
  <c r="Z44" i="4244"/>
  <c r="Z42" i="4244"/>
  <c r="Z40" i="4244"/>
  <c r="Z38" i="4244"/>
  <c r="Z32" i="4244"/>
  <c r="Z28" i="4244"/>
  <c r="Z26" i="4244"/>
  <c r="Z24" i="4244"/>
  <c r="Z22" i="4244"/>
  <c r="Z18" i="4244"/>
  <c r="Z14" i="4244"/>
  <c r="Y94" i="4244"/>
  <c r="Y92" i="4244"/>
  <c r="Y90" i="4244"/>
  <c r="Y82" i="4244"/>
  <c r="Y78" i="4244"/>
  <c r="Y76" i="4244"/>
  <c r="Y72" i="4244"/>
  <c r="Y68" i="4244"/>
  <c r="Y62" i="4244"/>
  <c r="Y58" i="4244"/>
  <c r="Y56" i="4244"/>
  <c r="Y52" i="4244"/>
  <c r="Y50" i="4244"/>
  <c r="Y44" i="4244"/>
  <c r="Y42" i="4244"/>
  <c r="Y40" i="4244"/>
  <c r="Y38" i="4244"/>
  <c r="Y32" i="4244"/>
  <c r="Y28" i="4244"/>
  <c r="Y26" i="4244"/>
  <c r="Y24" i="4244"/>
  <c r="Y22" i="4244"/>
  <c r="Y18" i="4244"/>
  <c r="Y14" i="4244"/>
  <c r="X52" i="4244"/>
  <c r="X76" i="4244"/>
  <c r="X82" i="4244"/>
  <c r="X94" i="4244"/>
  <c r="X92" i="4244"/>
  <c r="X90" i="4244"/>
  <c r="X78" i="4244"/>
  <c r="X72" i="4244"/>
  <c r="X68" i="4244"/>
  <c r="X62" i="4244"/>
  <c r="X58" i="4244"/>
  <c r="X56" i="4244"/>
  <c r="X50" i="4244"/>
  <c r="X44" i="4244"/>
  <c r="X42" i="4244"/>
  <c r="X40" i="4244"/>
  <c r="X38" i="4244"/>
  <c r="X32" i="4244"/>
  <c r="X28" i="4244"/>
  <c r="X26" i="4244"/>
  <c r="X24" i="4244"/>
  <c r="X22" i="4244"/>
  <c r="X18" i="4244"/>
  <c r="X14" i="4244"/>
  <c r="W94" i="4244"/>
  <c r="W92" i="4244"/>
  <c r="W90" i="4244"/>
  <c r="W82" i="4244"/>
  <c r="W78" i="4244"/>
  <c r="W76" i="4244"/>
  <c r="W72" i="4244"/>
  <c r="W68" i="4244"/>
  <c r="W62" i="4244"/>
  <c r="W58" i="4244"/>
  <c r="W56" i="4244"/>
  <c r="W52" i="4244"/>
  <c r="W50" i="4244"/>
  <c r="W44" i="4244"/>
  <c r="W42" i="4244"/>
  <c r="W40" i="4244"/>
  <c r="W38" i="4244"/>
  <c r="W32" i="4244"/>
  <c r="W28" i="4244"/>
  <c r="W26" i="4244"/>
  <c r="W24" i="4244"/>
  <c r="W22" i="4244"/>
  <c r="W18" i="4244"/>
  <c r="W14" i="4244"/>
  <c r="V94" i="4244" l="1"/>
  <c r="V92" i="4244"/>
  <c r="V90" i="4244"/>
  <c r="V82" i="4244"/>
  <c r="V78" i="4244"/>
  <c r="V76" i="4244"/>
  <c r="V72" i="4244"/>
  <c r="V68" i="4244"/>
  <c r="V62" i="4244"/>
  <c r="V58" i="4244"/>
  <c r="V56" i="4244"/>
  <c r="V52" i="4244"/>
  <c r="V50" i="4244"/>
  <c r="V44" i="4244"/>
  <c r="V42" i="4244"/>
  <c r="V40" i="4244"/>
  <c r="V38" i="4244"/>
  <c r="V32" i="4244"/>
  <c r="V28" i="4244"/>
  <c r="V26" i="4244"/>
  <c r="V24" i="4244"/>
  <c r="V22" i="4244"/>
  <c r="V18" i="4244"/>
  <c r="V14" i="4244"/>
  <c r="U94" i="4244"/>
  <c r="U92" i="4244"/>
  <c r="U90" i="4244"/>
  <c r="U82" i="4244"/>
  <c r="U78" i="4244"/>
  <c r="U76" i="4244"/>
  <c r="U72" i="4244"/>
  <c r="U68" i="4244"/>
  <c r="U62" i="4244"/>
  <c r="U58" i="4244"/>
  <c r="U56" i="4244"/>
  <c r="U52" i="4244"/>
  <c r="U50" i="4244"/>
  <c r="U44" i="4244"/>
  <c r="U42" i="4244"/>
  <c r="U40" i="4244"/>
  <c r="U38" i="4244"/>
  <c r="U32" i="4244"/>
  <c r="U28" i="4244"/>
  <c r="U26" i="4244"/>
  <c r="U24" i="4244"/>
  <c r="U22" i="4244"/>
  <c r="U18" i="4244"/>
  <c r="U14" i="4244"/>
  <c r="C92" i="4244"/>
  <c r="T94" i="4244"/>
  <c r="T92" i="4244"/>
  <c r="T90" i="4244"/>
  <c r="T82" i="4244"/>
  <c r="T78" i="4244"/>
  <c r="T76" i="4244"/>
  <c r="T72" i="4244"/>
  <c r="T68" i="4244"/>
  <c r="T62" i="4244"/>
  <c r="T58" i="4244"/>
  <c r="T56" i="4244"/>
  <c r="T52" i="4244"/>
  <c r="T50" i="4244"/>
  <c r="T44" i="4244"/>
  <c r="T42" i="4244"/>
  <c r="R42" i="4244"/>
  <c r="T40" i="4244"/>
  <c r="T38" i="4244"/>
  <c r="T32" i="4244"/>
  <c r="T28" i="4244"/>
  <c r="T26" i="4244"/>
  <c r="T24" i="4244"/>
  <c r="T22" i="4244"/>
  <c r="T18" i="4244"/>
  <c r="T14" i="4244"/>
  <c r="S94" i="4244"/>
  <c r="S92" i="4244"/>
  <c r="S90" i="4244"/>
  <c r="S82" i="4244"/>
  <c r="S78" i="4244"/>
  <c r="S76" i="4244"/>
  <c r="S72" i="4244"/>
  <c r="S68" i="4244"/>
  <c r="S62" i="4244"/>
  <c r="S58" i="4244"/>
  <c r="S56" i="4244"/>
  <c r="S52" i="4244"/>
  <c r="S50" i="4244"/>
  <c r="S44" i="4244"/>
  <c r="S42" i="4244"/>
  <c r="S40" i="4244"/>
  <c r="S38" i="4244"/>
  <c r="S32" i="4244"/>
  <c r="S28" i="4244"/>
  <c r="S26" i="4244"/>
  <c r="S24" i="4244"/>
  <c r="S22" i="4244"/>
  <c r="S18" i="4244"/>
  <c r="S14" i="4244"/>
  <c r="R94" i="4244"/>
  <c r="R92" i="4244"/>
  <c r="R90" i="4244"/>
  <c r="R82" i="4244"/>
  <c r="R78" i="4244"/>
  <c r="R76" i="4244"/>
  <c r="R72" i="4244"/>
  <c r="R68" i="4244"/>
  <c r="R62" i="4244"/>
  <c r="R58" i="4244"/>
  <c r="R56" i="4244"/>
  <c r="R52" i="4244"/>
  <c r="R50" i="4244"/>
  <c r="R44" i="4244"/>
  <c r="R40" i="4244"/>
  <c r="R38" i="4244"/>
  <c r="R32" i="4244"/>
  <c r="R28" i="4244"/>
  <c r="R26" i="4244"/>
  <c r="R24" i="4244"/>
  <c r="R22" i="4244"/>
  <c r="R18" i="4244"/>
  <c r="R14" i="4244"/>
  <c r="Q94" i="4244"/>
  <c r="Q92" i="4244"/>
  <c r="Q90" i="4244"/>
  <c r="Q82" i="4244"/>
  <c r="Q78" i="4244"/>
  <c r="Q76" i="4244"/>
  <c r="Q72" i="4244"/>
  <c r="Q68" i="4244"/>
  <c r="Q62" i="4244"/>
  <c r="Q58" i="4244"/>
  <c r="Q56" i="4244"/>
  <c r="Q52" i="4244"/>
  <c r="Q50" i="4244"/>
  <c r="Q44" i="4244"/>
  <c r="Q42" i="4244"/>
  <c r="Q40" i="4244"/>
  <c r="Q38" i="4244"/>
  <c r="Q32" i="4244"/>
  <c r="Q28" i="4244"/>
  <c r="Q26" i="4244"/>
  <c r="Q24" i="4244"/>
  <c r="Q22" i="4244"/>
  <c r="Q18" i="4244"/>
  <c r="Q14" i="4244"/>
  <c r="P94" i="4244"/>
  <c r="P92" i="4244"/>
  <c r="P90" i="4244"/>
  <c r="P82" i="4244"/>
  <c r="P78" i="4244"/>
  <c r="P76" i="4244"/>
  <c r="P72" i="4244"/>
  <c r="P68" i="4244"/>
  <c r="P62" i="4244"/>
  <c r="P58" i="4244"/>
  <c r="P56" i="4244"/>
  <c r="P52" i="4244"/>
  <c r="P50" i="4244"/>
  <c r="P44" i="4244"/>
  <c r="P42" i="4244"/>
  <c r="P40" i="4244"/>
  <c r="P38" i="4244"/>
  <c r="P32" i="4244"/>
  <c r="P26" i="4244"/>
  <c r="P28" i="4244"/>
  <c r="P24" i="4244"/>
  <c r="P22" i="4244"/>
  <c r="P18" i="4244"/>
  <c r="P14" i="4244"/>
  <c r="O94" i="4244"/>
  <c r="O92" i="4244"/>
  <c r="O90" i="4244"/>
  <c r="O82" i="4244"/>
  <c r="O78" i="4244"/>
  <c r="O76" i="4244"/>
  <c r="O72" i="4244"/>
  <c r="O68" i="4244"/>
  <c r="O62" i="4244"/>
  <c r="O58" i="4244"/>
  <c r="O56" i="4244"/>
  <c r="O52" i="4244"/>
  <c r="O50" i="4244"/>
  <c r="O44" i="4244"/>
  <c r="O42" i="4244"/>
  <c r="O40" i="4244"/>
  <c r="O38" i="4244"/>
  <c r="O32" i="4244"/>
  <c r="O28" i="4244"/>
  <c r="O26" i="4244"/>
  <c r="O24" i="4244"/>
  <c r="O22" i="4244"/>
  <c r="O18" i="4244"/>
  <c r="O14" i="4244"/>
  <c r="N94" i="4244"/>
  <c r="N92" i="4244"/>
  <c r="N90" i="4244"/>
  <c r="N82" i="4244"/>
  <c r="N78" i="4244"/>
  <c r="N76" i="4244"/>
  <c r="N72" i="4244"/>
  <c r="N68" i="4244"/>
  <c r="N62" i="4244"/>
  <c r="N58" i="4244"/>
  <c r="N56" i="4244"/>
  <c r="N52" i="4244"/>
  <c r="N50" i="4244"/>
  <c r="N44" i="4244"/>
  <c r="N42" i="4244"/>
  <c r="N40" i="4244"/>
  <c r="N38" i="4244"/>
  <c r="N32" i="4244"/>
  <c r="N28" i="4244"/>
  <c r="N26" i="4244"/>
  <c r="N24" i="4244"/>
  <c r="N22" i="4244"/>
  <c r="N18" i="4244"/>
  <c r="N14" i="4244"/>
  <c r="M94" i="4244" l="1"/>
  <c r="M92" i="4244"/>
  <c r="M93" i="4244" s="1"/>
  <c r="M90" i="4244"/>
  <c r="M82" i="4244"/>
  <c r="M78" i="4244"/>
  <c r="M76" i="4244"/>
  <c r="M77" i="4244" s="1"/>
  <c r="M72" i="4244"/>
  <c r="M68" i="4244"/>
  <c r="M62" i="4244"/>
  <c r="M63" i="4244" s="1"/>
  <c r="M58" i="4244"/>
  <c r="M59" i="4244" s="1"/>
  <c r="M56" i="4244"/>
  <c r="M57" i="4244" s="1"/>
  <c r="M52" i="4244"/>
  <c r="M53" i="4244" s="1"/>
  <c r="M50" i="4244"/>
  <c r="M51" i="4244" s="1"/>
  <c r="M44" i="4244"/>
  <c r="M45" i="4244" s="1"/>
  <c r="M42" i="4244"/>
  <c r="M43" i="4244" s="1"/>
  <c r="M40" i="4244"/>
  <c r="M38" i="4244"/>
  <c r="M39" i="4244" s="1"/>
  <c r="M32" i="4244"/>
  <c r="M28" i="4244"/>
  <c r="M29" i="4244" s="1"/>
  <c r="M26" i="4244"/>
  <c r="M27" i="4244" s="1"/>
  <c r="M24" i="4244"/>
  <c r="M22" i="4244"/>
  <c r="M18" i="4244"/>
  <c r="M19" i="4244" s="1"/>
  <c r="M14" i="4244"/>
  <c r="L94" i="4244"/>
  <c r="L95" i="4244" s="1"/>
  <c r="L92" i="4244"/>
  <c r="L90" i="4244"/>
  <c r="L91" i="4244" s="1"/>
  <c r="M95" i="4244"/>
  <c r="N95" i="4244"/>
  <c r="O95" i="4244"/>
  <c r="P95" i="4244"/>
  <c r="Q95" i="4244"/>
  <c r="R95" i="4244"/>
  <c r="S95" i="4244"/>
  <c r="T95" i="4244"/>
  <c r="U95" i="4244"/>
  <c r="V95" i="4244"/>
  <c r="W95" i="4244"/>
  <c r="L93" i="4244"/>
  <c r="N93" i="4244"/>
  <c r="O93" i="4244"/>
  <c r="P93" i="4244"/>
  <c r="Q93" i="4244"/>
  <c r="R93" i="4244"/>
  <c r="S93" i="4244"/>
  <c r="T93" i="4244"/>
  <c r="U93" i="4244"/>
  <c r="V93" i="4244"/>
  <c r="W93" i="4244"/>
  <c r="M91" i="4244"/>
  <c r="N91" i="4244"/>
  <c r="O91" i="4244"/>
  <c r="P91" i="4244"/>
  <c r="Q91" i="4244"/>
  <c r="R91" i="4244"/>
  <c r="S91" i="4244"/>
  <c r="T91" i="4244"/>
  <c r="U91" i="4244"/>
  <c r="V91" i="4244"/>
  <c r="W91" i="4244"/>
  <c r="L82" i="4244"/>
  <c r="L83" i="4244"/>
  <c r="M83" i="4244"/>
  <c r="N83" i="4244"/>
  <c r="O83" i="4244"/>
  <c r="P83" i="4244"/>
  <c r="Q83" i="4244"/>
  <c r="R83" i="4244"/>
  <c r="S83" i="4244"/>
  <c r="T83" i="4244"/>
  <c r="U83" i="4244"/>
  <c r="V83" i="4244"/>
  <c r="W83" i="4244"/>
  <c r="L81" i="4244"/>
  <c r="M81" i="4244"/>
  <c r="N81" i="4244"/>
  <c r="O81" i="4244"/>
  <c r="P81" i="4244"/>
  <c r="Q81" i="4244"/>
  <c r="R81" i="4244"/>
  <c r="S81" i="4244"/>
  <c r="T81" i="4244"/>
  <c r="U81" i="4244"/>
  <c r="V81" i="4244"/>
  <c r="W81" i="4244"/>
  <c r="L78" i="4244"/>
  <c r="L79" i="4244"/>
  <c r="M79" i="4244"/>
  <c r="N79" i="4244"/>
  <c r="O79" i="4244"/>
  <c r="P79" i="4244"/>
  <c r="Q79" i="4244"/>
  <c r="R79" i="4244"/>
  <c r="S79" i="4244"/>
  <c r="T79" i="4244"/>
  <c r="U79" i="4244"/>
  <c r="V79" i="4244"/>
  <c r="W79" i="4244"/>
  <c r="L77" i="4244"/>
  <c r="N77" i="4244"/>
  <c r="O77" i="4244"/>
  <c r="P77" i="4244"/>
  <c r="Q77" i="4244"/>
  <c r="R77" i="4244"/>
  <c r="S77" i="4244"/>
  <c r="T77" i="4244"/>
  <c r="U77" i="4244"/>
  <c r="V77" i="4244"/>
  <c r="W77" i="4244"/>
  <c r="L76" i="4244"/>
  <c r="L73" i="4244"/>
  <c r="M73" i="4244"/>
  <c r="N73" i="4244"/>
  <c r="O73" i="4244"/>
  <c r="P73" i="4244"/>
  <c r="Q73" i="4244"/>
  <c r="R73" i="4244"/>
  <c r="S73" i="4244"/>
  <c r="T73" i="4244"/>
  <c r="U73" i="4244"/>
  <c r="V73" i="4244"/>
  <c r="W73" i="4244"/>
  <c r="L72" i="4244"/>
  <c r="L71" i="4244"/>
  <c r="M71" i="4244"/>
  <c r="N71" i="4244"/>
  <c r="O71" i="4244"/>
  <c r="P71" i="4244"/>
  <c r="Q71" i="4244"/>
  <c r="R71" i="4244"/>
  <c r="S71" i="4244"/>
  <c r="T71" i="4244"/>
  <c r="U71" i="4244"/>
  <c r="V71" i="4244"/>
  <c r="W71" i="4244"/>
  <c r="L68" i="4244"/>
  <c r="L69" i="4244" s="1"/>
  <c r="L62" i="4244"/>
  <c r="L58" i="4244"/>
  <c r="M69" i="4244"/>
  <c r="N69" i="4244"/>
  <c r="O69" i="4244"/>
  <c r="P69" i="4244"/>
  <c r="Q69" i="4244"/>
  <c r="R69" i="4244"/>
  <c r="S69" i="4244"/>
  <c r="T69" i="4244"/>
  <c r="U69" i="4244"/>
  <c r="V69" i="4244"/>
  <c r="W69" i="4244"/>
  <c r="L63" i="4244"/>
  <c r="N63" i="4244"/>
  <c r="O63" i="4244"/>
  <c r="P63" i="4244"/>
  <c r="Q63" i="4244"/>
  <c r="R63" i="4244"/>
  <c r="S63" i="4244"/>
  <c r="T63" i="4244"/>
  <c r="U63" i="4244"/>
  <c r="V63" i="4244"/>
  <c r="W63" i="4244"/>
  <c r="L59" i="4244"/>
  <c r="N59" i="4244"/>
  <c r="O59" i="4244"/>
  <c r="P59" i="4244"/>
  <c r="Q59" i="4244"/>
  <c r="R59" i="4244"/>
  <c r="S59" i="4244"/>
  <c r="T59" i="4244"/>
  <c r="U59" i="4244"/>
  <c r="V59" i="4244"/>
  <c r="W59" i="4244"/>
  <c r="L56" i="4244"/>
  <c r="L57" i="4244" s="1"/>
  <c r="N57" i="4244"/>
  <c r="O57" i="4244"/>
  <c r="P57" i="4244"/>
  <c r="Q57" i="4244"/>
  <c r="R57" i="4244"/>
  <c r="S57" i="4244"/>
  <c r="T57" i="4244"/>
  <c r="U57" i="4244"/>
  <c r="V57" i="4244"/>
  <c r="W57" i="4244"/>
  <c r="L52" i="4244"/>
  <c r="W53" i="4244"/>
  <c r="L53" i="4244"/>
  <c r="N53" i="4244"/>
  <c r="O53" i="4244"/>
  <c r="P53" i="4244"/>
  <c r="Q53" i="4244"/>
  <c r="R53" i="4244"/>
  <c r="S53" i="4244"/>
  <c r="T53" i="4244"/>
  <c r="U53" i="4244"/>
  <c r="V53" i="4244"/>
  <c r="K52" i="4244"/>
  <c r="L50" i="4244"/>
  <c r="L51" i="4244"/>
  <c r="N51" i="4244"/>
  <c r="O51" i="4244"/>
  <c r="P51" i="4244"/>
  <c r="Q51" i="4244"/>
  <c r="R51" i="4244"/>
  <c r="S51" i="4244"/>
  <c r="T51" i="4244"/>
  <c r="U51" i="4244"/>
  <c r="V51" i="4244"/>
  <c r="W51" i="4244"/>
  <c r="K50" i="4244"/>
  <c r="L45" i="4244"/>
  <c r="N45" i="4244"/>
  <c r="O45" i="4244"/>
  <c r="P45" i="4244"/>
  <c r="Q45" i="4244"/>
  <c r="R45" i="4244"/>
  <c r="S45" i="4244"/>
  <c r="T45" i="4244"/>
  <c r="U45" i="4244"/>
  <c r="V45" i="4244"/>
  <c r="W45" i="4244"/>
  <c r="L44" i="4244"/>
  <c r="L43" i="4244"/>
  <c r="N43" i="4244"/>
  <c r="O43" i="4244"/>
  <c r="P43" i="4244"/>
  <c r="Q43" i="4244"/>
  <c r="R43" i="4244"/>
  <c r="S43" i="4244"/>
  <c r="T43" i="4244"/>
  <c r="U43" i="4244"/>
  <c r="V43" i="4244"/>
  <c r="W43" i="4244"/>
  <c r="L42" i="4244"/>
  <c r="L41" i="4244"/>
  <c r="M41" i="4244"/>
  <c r="N41" i="4244"/>
  <c r="O41" i="4244"/>
  <c r="P41" i="4244"/>
  <c r="Q41" i="4244"/>
  <c r="R41" i="4244"/>
  <c r="S41" i="4244"/>
  <c r="T41" i="4244"/>
  <c r="U41" i="4244"/>
  <c r="V41" i="4244"/>
  <c r="W41" i="4244"/>
  <c r="L40" i="4244"/>
  <c r="L39" i="4244"/>
  <c r="N39" i="4244"/>
  <c r="O39" i="4244"/>
  <c r="P39" i="4244"/>
  <c r="Q39" i="4244"/>
  <c r="R39" i="4244"/>
  <c r="S39" i="4244"/>
  <c r="T39" i="4244"/>
  <c r="U39" i="4244"/>
  <c r="V39" i="4244"/>
  <c r="W39" i="4244"/>
  <c r="L38" i="4244"/>
  <c r="L33" i="4244"/>
  <c r="M33" i="4244"/>
  <c r="N33" i="4244"/>
  <c r="O33" i="4244"/>
  <c r="P33" i="4244"/>
  <c r="Q33" i="4244"/>
  <c r="R33" i="4244"/>
  <c r="S33" i="4244"/>
  <c r="T33" i="4244"/>
  <c r="U33" i="4244"/>
  <c r="V33" i="4244"/>
  <c r="W33" i="4244"/>
  <c r="L32" i="4244"/>
  <c r="L29" i="4244"/>
  <c r="N29" i="4244"/>
  <c r="O29" i="4244"/>
  <c r="P29" i="4244"/>
  <c r="Q29" i="4244"/>
  <c r="R29" i="4244"/>
  <c r="S29" i="4244"/>
  <c r="T29" i="4244"/>
  <c r="U29" i="4244"/>
  <c r="V29" i="4244"/>
  <c r="W29" i="4244"/>
  <c r="L28" i="4244"/>
  <c r="L27" i="4244"/>
  <c r="N27" i="4244"/>
  <c r="O27" i="4244"/>
  <c r="P27" i="4244"/>
  <c r="Q27" i="4244"/>
  <c r="R27" i="4244"/>
  <c r="S27" i="4244"/>
  <c r="T27" i="4244"/>
  <c r="U27" i="4244"/>
  <c r="V27" i="4244"/>
  <c r="W27" i="4244"/>
  <c r="L26" i="4244"/>
  <c r="L25" i="4244"/>
  <c r="M25" i="4244"/>
  <c r="N25" i="4244"/>
  <c r="O25" i="4244"/>
  <c r="P25" i="4244"/>
  <c r="Q25" i="4244"/>
  <c r="R25" i="4244"/>
  <c r="S25" i="4244"/>
  <c r="T25" i="4244"/>
  <c r="U25" i="4244"/>
  <c r="V25" i="4244"/>
  <c r="W25" i="4244"/>
  <c r="L24" i="4244"/>
  <c r="L23" i="4244"/>
  <c r="M23" i="4244"/>
  <c r="N23" i="4244"/>
  <c r="O23" i="4244"/>
  <c r="P23" i="4244"/>
  <c r="Q23" i="4244"/>
  <c r="R23" i="4244"/>
  <c r="S23" i="4244"/>
  <c r="T23" i="4244"/>
  <c r="U23" i="4244"/>
  <c r="V23" i="4244"/>
  <c r="W23" i="4244"/>
  <c r="L22" i="4244"/>
  <c r="L21" i="4244"/>
  <c r="M21" i="4244"/>
  <c r="N21" i="4244"/>
  <c r="O21" i="4244"/>
  <c r="P21" i="4244"/>
  <c r="Q21" i="4244"/>
  <c r="R21" i="4244"/>
  <c r="S21" i="4244"/>
  <c r="T21" i="4244"/>
  <c r="U21" i="4244"/>
  <c r="V21" i="4244"/>
  <c r="AA21" i="4244"/>
  <c r="L19" i="4244"/>
  <c r="N19" i="4244"/>
  <c r="O19" i="4244"/>
  <c r="P19" i="4244"/>
  <c r="Q19" i="4244"/>
  <c r="R19" i="4244"/>
  <c r="S19" i="4244"/>
  <c r="T19" i="4244"/>
  <c r="U19" i="4244"/>
  <c r="V19" i="4244"/>
  <c r="W19" i="4244"/>
  <c r="L18" i="4244"/>
  <c r="L14" i="4244"/>
  <c r="L15" i="4244" s="1"/>
  <c r="K38" i="4244"/>
  <c r="J38" i="4244"/>
  <c r="I38" i="4244"/>
  <c r="H38" i="4244"/>
  <c r="G38" i="4244"/>
  <c r="W15" i="4244"/>
  <c r="V15" i="4244"/>
  <c r="U15" i="4244"/>
  <c r="T15" i="4244"/>
  <c r="S15" i="4244"/>
  <c r="R15" i="4244"/>
  <c r="Q15" i="4244"/>
  <c r="P15" i="4244"/>
  <c r="O15" i="4244"/>
  <c r="N15" i="4244"/>
  <c r="M15" i="4244"/>
  <c r="K94" i="4244"/>
  <c r="K92" i="4244"/>
  <c r="K90" i="4244"/>
  <c r="K82" i="4244"/>
  <c r="K78" i="4244"/>
  <c r="K76" i="4244"/>
  <c r="K72" i="4244"/>
  <c r="K68" i="4244"/>
  <c r="K62" i="4244"/>
  <c r="K58" i="4244"/>
  <c r="K56" i="4244"/>
  <c r="K44" i="4244"/>
  <c r="K42" i="4244"/>
  <c r="K40" i="4244"/>
  <c r="K32" i="4244"/>
  <c r="K28" i="4244"/>
  <c r="K26" i="4244"/>
  <c r="K24" i="4244"/>
  <c r="K22" i="4244"/>
  <c r="K18" i="4244"/>
  <c r="K14" i="4244"/>
  <c r="J94" i="4244"/>
  <c r="J92" i="4244"/>
  <c r="J90" i="4244"/>
  <c r="J82" i="4244"/>
  <c r="J78" i="4244"/>
  <c r="J76" i="4244"/>
  <c r="J72" i="4244"/>
  <c r="J68" i="4244"/>
  <c r="J62" i="4244"/>
  <c r="J58" i="4244"/>
  <c r="J56" i="4244"/>
  <c r="J52" i="4244"/>
  <c r="J50" i="4244"/>
  <c r="J44" i="4244"/>
  <c r="J42" i="4244"/>
  <c r="J40" i="4244"/>
  <c r="J32" i="4244"/>
  <c r="J28" i="4244"/>
  <c r="J26" i="4244"/>
  <c r="J24" i="4244"/>
  <c r="J18" i="4244"/>
  <c r="J14" i="4244"/>
  <c r="I57" i="4244" l="1"/>
  <c r="H57" i="4244"/>
  <c r="G57" i="4244"/>
  <c r="F57" i="4244"/>
  <c r="E57" i="4244"/>
  <c r="D57" i="4244"/>
  <c r="C57" i="4244"/>
  <c r="I55" i="4244"/>
  <c r="H55" i="4244"/>
  <c r="G55" i="4244"/>
  <c r="F55" i="4244"/>
  <c r="E55" i="4244"/>
  <c r="D55" i="4244"/>
  <c r="C55" i="4244"/>
  <c r="I53" i="4244"/>
  <c r="H53" i="4244"/>
  <c r="G53" i="4244"/>
  <c r="F53" i="4244"/>
  <c r="E53" i="4244"/>
  <c r="D53" i="4244"/>
  <c r="C53" i="4244"/>
  <c r="I51" i="4244"/>
  <c r="H51" i="4244"/>
  <c r="G51" i="4244"/>
  <c r="F51" i="4244"/>
  <c r="E51" i="4244"/>
  <c r="D51" i="4244"/>
  <c r="C51" i="4244"/>
  <c r="I45" i="4244"/>
  <c r="H45" i="4244"/>
  <c r="G45" i="4244"/>
  <c r="F45" i="4244"/>
  <c r="E45" i="4244"/>
  <c r="D45" i="4244"/>
  <c r="C45" i="4244"/>
  <c r="I43" i="4244"/>
  <c r="H43" i="4244"/>
  <c r="G43" i="4244"/>
  <c r="F43" i="4244"/>
  <c r="E43" i="4244"/>
  <c r="D43" i="4244"/>
  <c r="C43" i="4244"/>
  <c r="I41" i="4244"/>
  <c r="H41" i="4244"/>
  <c r="G41" i="4244"/>
  <c r="F41" i="4244"/>
  <c r="E41" i="4244"/>
  <c r="D41" i="4244"/>
  <c r="C41" i="4244"/>
  <c r="I39" i="4244"/>
  <c r="H39" i="4244"/>
  <c r="G39" i="4244"/>
  <c r="F39" i="4244"/>
  <c r="E39" i="4244"/>
  <c r="D39" i="4244"/>
  <c r="C39" i="4244"/>
  <c r="I37" i="4244"/>
  <c r="H37" i="4244"/>
  <c r="G37" i="4244"/>
  <c r="F37" i="4244"/>
  <c r="E37" i="4244"/>
  <c r="D37" i="4244"/>
  <c r="C37" i="4244"/>
  <c r="I33" i="4244"/>
  <c r="H33" i="4244"/>
  <c r="G33" i="4244"/>
  <c r="F33" i="4244"/>
  <c r="E33" i="4244"/>
  <c r="D33" i="4244"/>
  <c r="C33" i="4244"/>
  <c r="G94" i="4244"/>
  <c r="G95" i="4244" s="1"/>
  <c r="H94" i="4244"/>
  <c r="I94" i="4244"/>
  <c r="G92" i="4244"/>
  <c r="G93" i="4244" s="1"/>
  <c r="H92" i="4244"/>
  <c r="H93" i="4244" s="1"/>
  <c r="I92" i="4244"/>
  <c r="G90" i="4244"/>
  <c r="H90" i="4244"/>
  <c r="H91" i="4244" s="1"/>
  <c r="I90" i="4244"/>
  <c r="I91" i="4244" s="1"/>
  <c r="G82" i="4244"/>
  <c r="G83" i="4244" s="1"/>
  <c r="H82" i="4244"/>
  <c r="H83" i="4244" s="1"/>
  <c r="I82" i="4244"/>
  <c r="G78" i="4244"/>
  <c r="G79" i="4244" s="1"/>
  <c r="H78" i="4244"/>
  <c r="I78" i="4244"/>
  <c r="G76" i="4244"/>
  <c r="G77" i="4244" s="1"/>
  <c r="H76" i="4244"/>
  <c r="H77" i="4244" s="1"/>
  <c r="I76" i="4244"/>
  <c r="I77" i="4244" s="1"/>
  <c r="G72" i="4244"/>
  <c r="G73" i="4244" s="1"/>
  <c r="H72" i="4244"/>
  <c r="I72" i="4244"/>
  <c r="I73" i="4244" s="1"/>
  <c r="G68" i="4244"/>
  <c r="H68" i="4244"/>
  <c r="H69" i="4244" s="1"/>
  <c r="I68" i="4244"/>
  <c r="G62" i="4244"/>
  <c r="G63" i="4244"/>
  <c r="H62" i="4244"/>
  <c r="H63" i="4244"/>
  <c r="I62" i="4244"/>
  <c r="I63" i="4244" s="1"/>
  <c r="G58" i="4244"/>
  <c r="H58" i="4244"/>
  <c r="H59" i="4244" s="1"/>
  <c r="I58" i="4244"/>
  <c r="I59" i="4244"/>
  <c r="I56" i="4244"/>
  <c r="H56" i="4244"/>
  <c r="G56" i="4244"/>
  <c r="G52" i="4244"/>
  <c r="H52" i="4244"/>
  <c r="I52" i="4244"/>
  <c r="G50" i="4244"/>
  <c r="H50" i="4244"/>
  <c r="I50" i="4244"/>
  <c r="G44" i="4244"/>
  <c r="H44" i="4244"/>
  <c r="I44" i="4244"/>
  <c r="G42" i="4244"/>
  <c r="H42" i="4244"/>
  <c r="I42" i="4244"/>
  <c r="G40" i="4244"/>
  <c r="H40" i="4244"/>
  <c r="I40" i="4244"/>
  <c r="G32" i="4244"/>
  <c r="H32" i="4244"/>
  <c r="I32" i="4244"/>
  <c r="G28" i="4244"/>
  <c r="G29" i="4244" s="1"/>
  <c r="H28" i="4244"/>
  <c r="I28" i="4244"/>
  <c r="I26" i="4244"/>
  <c r="H26" i="4244"/>
  <c r="G26" i="4244"/>
  <c r="I24" i="4244"/>
  <c r="H24" i="4244"/>
  <c r="G24" i="4244"/>
  <c r="G25" i="4244" s="1"/>
  <c r="G18" i="4244"/>
  <c r="G19" i="4244" s="1"/>
  <c r="H18" i="4244"/>
  <c r="I18" i="4244"/>
  <c r="I19" i="4244" s="1"/>
  <c r="G14" i="4244"/>
  <c r="G15" i="4244"/>
  <c r="H14" i="4244"/>
  <c r="I14" i="4244"/>
  <c r="J21" i="4244"/>
  <c r="H21" i="4244"/>
  <c r="F21" i="4244"/>
  <c r="K15" i="4244"/>
  <c r="J15" i="4244"/>
  <c r="I15" i="4244"/>
  <c r="H15" i="4244"/>
  <c r="F15" i="4244"/>
  <c r="E15" i="4244"/>
  <c r="D15" i="4244"/>
  <c r="C15" i="4244"/>
  <c r="K19" i="4244"/>
  <c r="J19" i="4244"/>
  <c r="H19" i="4244"/>
  <c r="F19" i="4244"/>
  <c r="E19" i="4244"/>
  <c r="D19" i="4244"/>
  <c r="C19" i="4244"/>
  <c r="K21" i="4244"/>
  <c r="I21" i="4244"/>
  <c r="G21" i="4244"/>
  <c r="E21" i="4244"/>
  <c r="D21" i="4244"/>
  <c r="C21" i="4244"/>
  <c r="K23" i="4244"/>
  <c r="J23" i="4244"/>
  <c r="I23" i="4244"/>
  <c r="H23" i="4244"/>
  <c r="G23" i="4244"/>
  <c r="F23" i="4244"/>
  <c r="E23" i="4244"/>
  <c r="D23" i="4244"/>
  <c r="C23" i="4244"/>
  <c r="K25" i="4244"/>
  <c r="J25" i="4244"/>
  <c r="I25" i="4244"/>
  <c r="H25" i="4244"/>
  <c r="F25" i="4244"/>
  <c r="E25" i="4244"/>
  <c r="D25" i="4244"/>
  <c r="C25" i="4244"/>
  <c r="K27" i="4244"/>
  <c r="J27" i="4244"/>
  <c r="I27" i="4244"/>
  <c r="H27" i="4244"/>
  <c r="G27" i="4244"/>
  <c r="F27" i="4244"/>
  <c r="E27" i="4244"/>
  <c r="D27" i="4244"/>
  <c r="C27" i="4244"/>
  <c r="K29" i="4244"/>
  <c r="J29" i="4244"/>
  <c r="I29" i="4244"/>
  <c r="H29" i="4244"/>
  <c r="F29" i="4244"/>
  <c r="E29" i="4244"/>
  <c r="D29" i="4244"/>
  <c r="C29" i="4244"/>
  <c r="K33" i="4244"/>
  <c r="J33" i="4244"/>
  <c r="K39" i="4244"/>
  <c r="J39" i="4244"/>
  <c r="K41" i="4244"/>
  <c r="J41" i="4244"/>
  <c r="K43" i="4244"/>
  <c r="J43" i="4244"/>
  <c r="K45" i="4244"/>
  <c r="J45" i="4244"/>
  <c r="K51" i="4244"/>
  <c r="J51" i="4244"/>
  <c r="K53" i="4244"/>
  <c r="J53" i="4244"/>
  <c r="K57" i="4244"/>
  <c r="J57" i="4244"/>
  <c r="K59" i="4244"/>
  <c r="J59" i="4244"/>
  <c r="G59" i="4244"/>
  <c r="F59" i="4244"/>
  <c r="E59" i="4244"/>
  <c r="D59" i="4244"/>
  <c r="C59" i="4244"/>
  <c r="K63" i="4244"/>
  <c r="J63" i="4244"/>
  <c r="F63" i="4244"/>
  <c r="E63" i="4244"/>
  <c r="D63" i="4244"/>
  <c r="C63" i="4244"/>
  <c r="K69" i="4244"/>
  <c r="J69" i="4244"/>
  <c r="I69" i="4244"/>
  <c r="G69" i="4244"/>
  <c r="F69" i="4244"/>
  <c r="E69" i="4244"/>
  <c r="D69" i="4244"/>
  <c r="C69" i="4244"/>
  <c r="K71" i="4244"/>
  <c r="J71" i="4244"/>
  <c r="I71" i="4244"/>
  <c r="H71" i="4244"/>
  <c r="G71" i="4244"/>
  <c r="F71" i="4244"/>
  <c r="E71" i="4244"/>
  <c r="D71" i="4244"/>
  <c r="C71" i="4244"/>
  <c r="K73" i="4244"/>
  <c r="J73" i="4244"/>
  <c r="H73" i="4244"/>
  <c r="F73" i="4244"/>
  <c r="E73" i="4244"/>
  <c r="D73" i="4244"/>
  <c r="C73" i="4244"/>
  <c r="K77" i="4244"/>
  <c r="J77" i="4244"/>
  <c r="F77" i="4244"/>
  <c r="E77" i="4244"/>
  <c r="D77" i="4244"/>
  <c r="C77" i="4244"/>
  <c r="K79" i="4244"/>
  <c r="J79" i="4244"/>
  <c r="I79" i="4244"/>
  <c r="H79" i="4244"/>
  <c r="F79" i="4244"/>
  <c r="E79" i="4244"/>
  <c r="D79" i="4244"/>
  <c r="C79" i="4244"/>
  <c r="K81" i="4244"/>
  <c r="J81" i="4244"/>
  <c r="I81" i="4244"/>
  <c r="H81" i="4244"/>
  <c r="G81" i="4244"/>
  <c r="F81" i="4244"/>
  <c r="E81" i="4244"/>
  <c r="D81" i="4244"/>
  <c r="C81" i="4244"/>
  <c r="K83" i="4244"/>
  <c r="J83" i="4244"/>
  <c r="I83" i="4244"/>
  <c r="F83" i="4244"/>
  <c r="E83" i="4244"/>
  <c r="D83" i="4244"/>
  <c r="C83" i="4244"/>
  <c r="K95" i="4244"/>
  <c r="J95" i="4244"/>
  <c r="I95" i="4244"/>
  <c r="H95" i="4244"/>
  <c r="K93" i="4244"/>
  <c r="J93" i="4244"/>
  <c r="I93" i="4244"/>
  <c r="K91" i="4244"/>
  <c r="J91" i="4244"/>
  <c r="G91" i="4244"/>
  <c r="F91" i="4244"/>
  <c r="E91" i="4244"/>
  <c r="D91" i="4244"/>
  <c r="C91" i="4244"/>
  <c r="F93" i="4244"/>
  <c r="E93" i="4244"/>
  <c r="D93" i="4244"/>
  <c r="C93" i="4244"/>
  <c r="F95" i="4244"/>
  <c r="E95" i="4244"/>
  <c r="D95" i="4244"/>
  <c r="C95" i="4244"/>
  <c r="F94" i="4244"/>
  <c r="F92" i="4244"/>
  <c r="F90" i="4244"/>
  <c r="F82" i="4244"/>
  <c r="F78" i="4244"/>
  <c r="F76" i="4244"/>
  <c r="F72" i="4244"/>
  <c r="D68" i="4244"/>
  <c r="C68" i="4244"/>
  <c r="F68" i="4244"/>
  <c r="F62" i="4244"/>
  <c r="F58" i="4244"/>
  <c r="C56" i="4244"/>
  <c r="D56" i="4244"/>
  <c r="E56" i="4244"/>
  <c r="F56" i="4244"/>
  <c r="F52" i="4244"/>
  <c r="D50" i="4244"/>
  <c r="F50" i="4244"/>
  <c r="F44" i="4244"/>
  <c r="F42" i="4244"/>
  <c r="F40" i="4244"/>
  <c r="F38" i="4244"/>
  <c r="F32" i="4244"/>
  <c r="F28" i="4244"/>
  <c r="F26" i="4244"/>
  <c r="F24" i="4244"/>
  <c r="F18" i="4244"/>
  <c r="E94" i="4244"/>
  <c r="E92" i="4244"/>
  <c r="E90" i="4244"/>
  <c r="E82" i="4244"/>
  <c r="E78" i="4244"/>
  <c r="E76" i="4244"/>
  <c r="E72" i="4244"/>
  <c r="E68" i="4244"/>
  <c r="E62" i="4244"/>
  <c r="E58" i="4244"/>
  <c r="E52" i="4244"/>
  <c r="E50" i="4244"/>
  <c r="E44" i="4244"/>
  <c r="E42" i="4244"/>
  <c r="E40" i="4244"/>
  <c r="E38" i="4244"/>
  <c r="E32" i="4244"/>
  <c r="E28" i="4244"/>
  <c r="E26" i="4244"/>
  <c r="E24" i="4244"/>
  <c r="D24" i="4244"/>
  <c r="E22" i="4244"/>
  <c r="E18" i="4244"/>
  <c r="C76" i="4244"/>
  <c r="C72" i="4244"/>
  <c r="C38" i="4244"/>
  <c r="C44" i="4244"/>
  <c r="D58" i="4244"/>
  <c r="D76" i="4244"/>
  <c r="D72" i="4244"/>
  <c r="D62" i="4244"/>
  <c r="C62" i="4244"/>
  <c r="D44" i="4244"/>
  <c r="D42" i="4244"/>
  <c r="D52" i="4244"/>
  <c r="C52" i="4244"/>
  <c r="C50" i="4244"/>
  <c r="D40" i="4244"/>
  <c r="D38" i="4244"/>
  <c r="D28" i="4244"/>
  <c r="C18" i="4244"/>
  <c r="D26" i="4244"/>
  <c r="D22" i="4244"/>
  <c r="D18" i="4244"/>
  <c r="D94" i="4244"/>
  <c r="D90" i="4244"/>
  <c r="D78" i="4244"/>
  <c r="C82" i="4244"/>
  <c r="D82" i="4244"/>
  <c r="D92" i="4244"/>
  <c r="C28" i="4244"/>
  <c r="C26" i="4244"/>
  <c r="C24" i="4244"/>
  <c r="C22" i="4244"/>
  <c r="C94" i="4244"/>
</calcChain>
</file>

<file path=xl/sharedStrings.xml><?xml version="1.0" encoding="utf-8"?>
<sst xmlns="http://schemas.openxmlformats.org/spreadsheetml/2006/main" count="229" uniqueCount="105">
  <si>
    <t xml:space="preserve">Присоединение </t>
  </si>
  <si>
    <t>А</t>
  </si>
  <si>
    <t>кВ</t>
  </si>
  <si>
    <t>РПН 1Т</t>
  </si>
  <si>
    <t>№</t>
  </si>
  <si>
    <t>РПН 2Т</t>
  </si>
  <si>
    <t>Месяц</t>
  </si>
  <si>
    <t>Год</t>
  </si>
  <si>
    <t>День</t>
  </si>
  <si>
    <t>Ед.                   изм.</t>
  </si>
  <si>
    <t>МВт</t>
  </si>
  <si>
    <t>фидер 6 кВ</t>
  </si>
  <si>
    <t>3. Листы в рабочей книге Excel должны быть расположены в алфавитном порядке в соотвествии с наименованиями подстанций.</t>
  </si>
  <si>
    <t>10. Данные по контрольным замерам нагрузок и напряжений присоединений подстанции должны быть заполнены за все 24 часа суток. Столбцы с контрольными часами должны быть выделены желтым маркером.</t>
  </si>
  <si>
    <t>11. Присоединения подстанции в столбце А формы по замерам указываются в следующем порядке: 1Т сторона ВН, 1Т сторона СН, 1Т сторона НН, 2Т сторона ВН, 2Т сторона СН, 2Т сторона НН (по каждому трансформатору должна быть указана мощность в МВА), далее ВЛ 110 кВ зафиксированные за 1 СШ 110 кВ, ВЛ 110 кВ зафиксированные за 2 СШ 110 кВ, далее ВЛ 35 кВ зафиксированные за 1 СШ 35 кВ, ВЛ 35 кВ зафиксированные за 2 СШ 110 кВ, далее фидера 6, 10 кВ зафиксированные за 1 сек.ш., фидера 6, 10 кВ зафиксированные за 2 сек.ш., фидера 6, 10 кВ зафиксированные за 3 сек.ш. и т.д. (фидера 6, 10 кВ в пределах секции должны быть указаны в порядке возрастания номера фидера.), далее напряжение на стороне ВН 1Т, напряжение на стороне ВН 2Т, напряжение на стороне СН 1Т, напряжение на стороне СН 2Т, напряжение на стороне НН трансформатора зафиксированного за 1 сек.ш., напряжение на стороне НН трансформатора зафиксированного на 2 сек.ш., напряжение на стороне НН трансформатора зафиксированного за 3 сек.ш., напряжение на стороне НН трансформатора зафиксированного на 4 сек.ш., далее положение РПН 1Т, положение РПН 2Т.</t>
  </si>
  <si>
    <t xml:space="preserve">1. Форма по замерам должна быть заполнена для каждой электростанции и подстанции 500, 220, 110, 35 кВ на отдельном листе в рабочей книге Excel. </t>
  </si>
  <si>
    <t>Напряж 6 1Т 1 сек.ш.</t>
  </si>
  <si>
    <t>Напряж 6 1Т 3 сек.ш.</t>
  </si>
  <si>
    <t>Напряж 6 2Т 2 сек.ш.</t>
  </si>
  <si>
    <t>Напряж 6 2Т 4 сек.ш.</t>
  </si>
  <si>
    <t>12. По каждому присоединению 35 кВ и выше должна быть указана нагрузка в А, МВт, МВар.Значения тока, мощности и напряжения должны быть округлены до одного значения после запятой.  При отсуствии каких-либо замеров по току или по мощности или  по напряжению  указать причины отсутствия замера.  Если нет замера по току, а только есть замер мощности, то указывать данные по мощности.</t>
  </si>
  <si>
    <t xml:space="preserve">13.  При направлении мощности от линии (фидера) к шинам, мощность должна быть указана со знаком (+), при направлении мощности от шин к линии (фидеру), мощность должна быть указана со знаком (-). </t>
  </si>
  <si>
    <t>Башкирское РДУ</t>
  </si>
  <si>
    <t>2. Каждый лист рабочей книги Excel должен иметь наименование с названием подстанции (электростанции) в формате: ПС/класс напряжения по стороне ВН,СН,НН/Наименование подстанции. Пример: ПС 110-35-6 кВ Ивановка, ПС 35-6 кВ Сельская, Городская ТЭЦ.</t>
  </si>
  <si>
    <t xml:space="preserve">9. В ячейке С8 формы по замерам указывается наименование электростанции, подстанции 500, 220, 110, 35 кВ. Пример: Городская ТЭЦ, ПС 110/35/6 кВ Ивановка, ПС 35/6 кВ Сельская.    </t>
  </si>
  <si>
    <t xml:space="preserve">Почасовые контрольные замеры нагрузок и напряжений </t>
  </si>
  <si>
    <t xml:space="preserve">к письму Филиала АО "СО ЕЭС" </t>
  </si>
  <si>
    <t>4. В ячейке А8 формы по замерам указывается наименование предприятия. Пример: ПО ЗЭС, ОАО "ТГК-100".</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</si>
  <si>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</si>
  <si>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</si>
  <si>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</si>
  <si>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</si>
  <si>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</si>
  <si>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</si>
  <si>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</si>
  <si>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</si>
  <si>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</si>
  <si>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</si>
  <si>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</si>
  <si>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</si>
  <si>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</si>
  <si>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</si>
  <si>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</si>
  <si>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</si>
  <si>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</si>
  <si>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</si>
  <si>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</si>
  <si>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</si>
  <si>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</si>
  <si>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</si>
  <si>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</si>
  <si>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r>
      <t>от</t>
    </r>
    <r>
      <rPr>
        <u/>
        <sz val="12"/>
        <rFont val="Times New Roman"/>
        <family val="1"/>
        <charset val="204"/>
      </rPr>
      <t xml:space="preserve"> __________</t>
    </r>
    <r>
      <rPr>
        <sz val="12"/>
        <rFont val="Times New Roman"/>
        <family val="1"/>
        <charset val="204"/>
      </rPr>
      <t xml:space="preserve"> № </t>
    </r>
    <r>
      <rPr>
        <u/>
        <sz val="12"/>
        <rFont val="Times New Roman"/>
        <family val="1"/>
        <charset val="204"/>
      </rPr>
      <t>_____________</t>
    </r>
  </si>
  <si>
    <t>8. В ячейке H7 формы по замерам подстанции указывается наименование формы: Почасовые контрольные замеры нагрузок и напряжений.</t>
  </si>
  <si>
    <t>00:00</t>
  </si>
  <si>
    <t>7. В ячейке Z9 формы по замерам указывается год проведения замеров. Пример: 2023.</t>
  </si>
  <si>
    <t xml:space="preserve">Порядок заполнения формы по контрольным замерам нагрузок и напряжений электростанции и подстанции (далее - форма по замерам):  </t>
  </si>
  <si>
    <t>Приложение 6</t>
  </si>
  <si>
    <t>5. В ячейке X9 формы по замерам указывается дата проведения замеров: Пример: 20.</t>
  </si>
  <si>
    <t>6. В ячейке Y9 формы по замерам указывается месяц проведения замеров: Пример: 12.</t>
  </si>
  <si>
    <t>24:00</t>
  </si>
  <si>
    <t>ООО "ГИП-Электро"</t>
  </si>
  <si>
    <t>Яч.№12 В1-6 1Т</t>
  </si>
  <si>
    <t>Яч.№17 Ф-82 ТП1</t>
  </si>
  <si>
    <t>Яч.№1 В2-6 2Т</t>
  </si>
  <si>
    <t>Яч.№28 Ф-92 2сек.ш</t>
  </si>
  <si>
    <t>Яч.№27 Ф-90 2сек.ш</t>
  </si>
  <si>
    <t>Яч.№26 Ф-91 2сек.ш</t>
  </si>
  <si>
    <t>Яч.№23 Ф-98 2сек.ш</t>
  </si>
  <si>
    <t>Яч.№22 Ф-88 2сек.ш</t>
  </si>
  <si>
    <t>Яч.№21 Ф-87 2сек.ш</t>
  </si>
  <si>
    <t>Яч.№20 Ф-89 2сек.ш</t>
  </si>
  <si>
    <t>Яч.№19 Ф-194 2сек.ш</t>
  </si>
  <si>
    <t>Яч.№16 Ф-84 1сек.ш</t>
  </si>
  <si>
    <t>Яч.№15 Ф-86 1сек.ш</t>
  </si>
  <si>
    <t>Яч.№14 Ф-85 1сек.ш</t>
  </si>
  <si>
    <t>Яч.№13 Ф-83 1сек.ш</t>
  </si>
  <si>
    <t>Яч.№8 Ф-193 1сек.ш</t>
  </si>
  <si>
    <t>Яч.№7 Ф-195 1сек.ш</t>
  </si>
  <si>
    <t>Яч.№24 Ф-99 2сек.ш</t>
  </si>
  <si>
    <t>Яч.№34 В3-6 1Т</t>
  </si>
  <si>
    <t>Яч.№35 Ф-317 3сек.ш</t>
  </si>
  <si>
    <t>Яч.№36 Ф-319 3сек.ш</t>
  </si>
  <si>
    <t>Яч.№37 Ф-315 3сек.ш</t>
  </si>
  <si>
    <t>Яч.№39 Ф-311 3сек.ш</t>
  </si>
  <si>
    <t>Яч.№40 Ф-309 3сек.ш</t>
  </si>
  <si>
    <t>Яч.№41 Ф-307 3сек.ш</t>
  </si>
  <si>
    <t>Яч.№42 Ф-305 3сек.ш</t>
  </si>
  <si>
    <t>Яч.№43 Ф-303 3сек.ш</t>
  </si>
  <si>
    <t>Яч.№58 В4-6 2Т</t>
  </si>
  <si>
    <t>Яч.№48 Ф-300 4сек.ш</t>
  </si>
  <si>
    <t>Яч.№49 Ф-306 4сек.ш</t>
  </si>
  <si>
    <t>Яч.№50 Ф-308 4сек.ш</t>
  </si>
  <si>
    <t>Яч.№52 Ф-312 4сек.ш</t>
  </si>
  <si>
    <t>Яч.№53 Ф-314 4сек.ш</t>
  </si>
  <si>
    <t>Яч.№54 Ф-316 4сек.ш</t>
  </si>
  <si>
    <t>Яч.№55 Ф-318 4сек.ш</t>
  </si>
  <si>
    <t>Яч.№56 Ф-320</t>
  </si>
  <si>
    <t>Яч.№33 Ф-313 3сек.ш</t>
  </si>
  <si>
    <t>Яч.№3 Ф-192 2сек.ш</t>
  </si>
  <si>
    <t>Яч.№4 Ф-96 2сек.ш</t>
  </si>
  <si>
    <t>Яч.№9 Ф-94 1сек.ш</t>
  </si>
  <si>
    <t>Яч.№25 Ф-191 2сек.ш</t>
  </si>
  <si>
    <t>ПС 110/6/6 кВ Новая</t>
  </si>
  <si>
    <t>Начальник ПС 110кВ Новая</t>
  </si>
  <si>
    <t>Вежнин Е.Г.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</si>
</sst>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yr"/>
      <charset val="204"/>
    </font>
    <font>
      <sz val="10"/>
      <name val="Arial Cyr"/>
      <charset val="204"/>
    </font>
    <font>
      <sz val="12"/>
      <name val="Arial Cyr"/>
      <charset val="204"/>
    </font>
    <font>
      <sz val="11"/>
      <color theme="1"/>
      <name val="Calibri"/>
      <family val="2"/>
      <charset val="204"/>
      <scheme val="minor"/>
    </font>
    <font>
      <b/>
      <sz val="12"/>
      <name val="Times New Roman"/>
      <family val="1"/>
      <charset val="204"/>
    </font>
    <font>
      <sz val="12"/>
      <name val="Times New Roman"/>
      <family val="1"/>
      <charset val="204"/>
    </font>
    <font>
      <u/>
      <sz val="12"/>
      <name val="Times New Roman"/>
      <family val="1"/>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2" fillId="0" borderId="0"/>
    <xf numFmtId="0" fontId="1" fillId="0" borderId="0"/>
  </cellStyleXfs>
  <cellXfs count="47">
    <xf numFmtId="0" fontId="0" fillId="0" borderId="0" xfId="0"/>
    <xf numFmtId="0" fontId="4" fillId="0" borderId="0" xfId="0" applyFont="1"/>
    <xf numFmtId="0" fontId="5" fillId="0" borderId="0" xfId="0" applyFont="1"/>
    <xf numFmtId="0" fontId="5" fillId="0" borderId="0" xfId="0" applyFont="1" applyAlignment="1">
      <alignment horizontal="center"/>
    </xf>
    <xf numFmtId="164" fontId="5" fillId="2" borderId="1" xfId="0" applyNumberFormat="1" applyFont="1" applyFill="1" applyBorder="1" applyAlignment="1" applyProtection="1">
      <alignment horizontal="center" vertical="center"/>
      <protection locked="0"/>
    </xf>
    <xf numFmtId="164" fontId="5" fillId="0" borderId="1" xfId="0" applyNumberFormat="1" applyFont="1" applyBorder="1" applyAlignment="1">
      <alignment horizontal="center" vertical="center"/>
    </xf>
    <xf numFmtId="16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xf>
    <xf numFmtId="0" fontId="5" fillId="0" borderId="1" xfId="0" applyFont="1" applyBorder="1" applyAlignment="1">
      <alignment horizontal="center"/>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5" fillId="2" borderId="2" xfId="0" applyFont="1" applyFill="1" applyBorder="1" applyAlignment="1">
      <alignment horizontal="center" vertical="center"/>
    </xf>
    <xf numFmtId="2" fontId="5" fillId="2" borderId="1" xfId="0" applyNumberFormat="1" applyFont="1" applyFill="1" applyBorder="1" applyAlignment="1">
      <alignment horizontal="center"/>
    </xf>
    <xf numFmtId="0" fontId="5" fillId="0" borderId="0" xfId="0" applyFont="1" applyAlignment="1">
      <alignment horizontal="left" vertical="center" wrapText="1"/>
    </xf>
    <xf numFmtId="49" fontId="5" fillId="0" borderId="1" xfId="0" applyNumberFormat="1" applyFont="1" applyBorder="1" applyAlignment="1">
      <alignment horizontal="center" vertical="center"/>
    </xf>
    <xf numFmtId="49" fontId="5" fillId="2" borderId="1" xfId="0" applyNumberFormat="1" applyFont="1" applyFill="1" applyBorder="1" applyAlignment="1">
      <alignment horizontal="center" vertical="center"/>
    </xf>
    <xf numFmtId="0" fontId="5" fillId="0" borderId="0" xfId="0" applyFont="1" applyAlignment="1">
      <alignment horizontal="justify" vertical="center" wrapText="1"/>
    </xf>
    <xf numFmtId="0" fontId="5" fillId="0" borderId="0" xfId="0" applyFont="1" applyAlignment="1">
      <alignment vertical="center" wrapText="1"/>
    </xf>
    <xf numFmtId="0" fontId="5" fillId="0" borderId="0" xfId="0" applyFont="1" applyAlignment="1">
      <alignment horizontal="center"/>
    </xf>
    <xf numFmtId="0" fontId="4" fillId="0" borderId="0" xfId="0" applyFont="1" applyAlignment="1">
      <alignment horizont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164" fontId="5" fillId="0" borderId="1" xfId="0" applyNumberFormat="1" applyFont="1" applyFill="1" applyBorder="1" applyAlignment="1" applyProtection="1">
      <alignment horizontal="center" vertical="center"/>
      <protection locked="0"/>
    </xf>
    <xf numFmtId="0" fontId="5" fillId="0" borderId="3" xfId="0" applyFont="1" applyFill="1" applyBorder="1" applyAlignment="1">
      <alignment horizontal="center" vertical="center"/>
    </xf>
    <xf numFmtId="164" fontId="5" fillId="0" borderId="1" xfId="0" applyNumberFormat="1" applyFont="1" applyFill="1" applyBorder="1" applyAlignment="1">
      <alignment horizontal="center" vertical="center"/>
    </xf>
    <xf numFmtId="49" fontId="5" fillId="0" borderId="3" xfId="0" applyNumberFormat="1" applyFont="1" applyFill="1" applyBorder="1" applyAlignment="1">
      <alignment horizontal="center" vertical="center"/>
    </xf>
    <xf numFmtId="164" fontId="5" fillId="0" borderId="1" xfId="0" applyNumberFormat="1" applyFont="1" applyFill="1" applyBorder="1" applyAlignment="1">
      <alignment horizontal="center"/>
    </xf>
    <xf numFmtId="2" fontId="5" fillId="0" borderId="1" xfId="0" applyNumberFormat="1" applyFont="1" applyFill="1" applyBorder="1" applyAlignment="1">
      <alignment horizontal="center"/>
    </xf>
    <xf numFmtId="0" fontId="5" fillId="0" borderId="0" xfId="0" applyFont="1" applyFill="1"/>
    <xf numFmtId="0" fontId="4" fillId="0" borderId="0" xfId="0" applyFont="1" applyFill="1"/>
    <xf numFmtId="49"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wrapText="1"/>
    </xf>
    <xf numFmtId="164" fontId="5" fillId="0" borderId="1" xfId="4"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0" xfId="0" applyFont="1" applyFill="1" applyAlignment="1">
      <alignment horizontal="center"/>
    </xf>
    <xf numFmtId="0" fontId="5" fillId="0" borderId="0" xfId="0" applyFont="1" applyFill="1" applyAlignment="1">
      <alignment vertical="center"/>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center" vertical="center"/>
    </xf>
    <xf numFmtId="164" fontId="5" fillId="0" borderId="0" xfId="0" applyNumberFormat="1" applyFont="1" applyFill="1"/>
    <xf numFmtId="1" fontId="5" fillId="0" borderId="0" xfId="0" applyNumberFormat="1" applyFont="1" applyFill="1"/>
    <xf numFmtId="0" fontId="5" fillId="0" borderId="1" xfId="0" applyFont="1" applyFill="1" applyBorder="1" applyAlignment="1">
      <alignment horizontal="center"/>
    </xf>
  </cellXfs>
  <cellStyles count="5">
    <cellStyle name="Обычный" xfId="0" builtinId="0"/>
    <cellStyle name="Обычный 10" xfId="1" xr:uid="{00000000-0005-0000-0000-000001000000}"/>
    <cellStyle name="Обычный 2" xfId="2" xr:uid="{00000000-0005-0000-0000-000002000000}"/>
    <cellStyle name="Обычный 2 2" xfId="3" xr:uid="{00000000-0005-0000-0000-000003000000}"/>
    <cellStyle name="Обычный 6"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AF120"/>
  <sheetViews>
    <sheetView tabSelected="1" zoomScaleNormal="100" workbookViewId="0">
      <pane xSplit="2" ySplit="12" topLeftCell="C91" activePane="bottomRight" state="frozen"/>
      <selection pane="topRight" activeCell="C1" sqref="C1"/>
      <selection pane="bottomLeft" activeCell="A6" sqref="A6"/>
      <selection pane="bottomRight" activeCell="A79" sqref="A79"/>
    </sheetView>
  </sheetViews>
  <sheetFormatPr defaultColWidth="5.28515625" defaultRowHeight="15.75" x14ac:dyDescent="0.25"/>
  <cols>
    <col min="1" max="1" width="23" style="2" customWidth="1"/>
    <col min="2" max="2" width="6.5703125" style="3" customWidth="1"/>
    <col min="3" max="5" width="6.5703125" style="2" customWidth="1"/>
    <col min="6" max="6" width="8" style="2" customWidth="1"/>
    <col min="7" max="7" width="7.5703125" style="2" customWidth="1"/>
    <col min="8" max="12" width="7.5703125" style="34" customWidth="1"/>
    <col min="13" max="13" width="7.5703125" style="2" customWidth="1"/>
    <col min="14" max="20" width="7.5703125" style="34" customWidth="1"/>
    <col min="21" max="21" width="7.5703125" style="2" customWidth="1"/>
    <col min="22" max="22" width="7.5703125" style="34" customWidth="1"/>
    <col min="23" max="23" width="7.5703125" style="2" customWidth="1"/>
    <col min="24" max="27" width="7.5703125" style="34" customWidth="1"/>
    <col min="28" max="32" width="5.28515625" style="34"/>
    <col min="33" max="16384" width="5.28515625" style="2"/>
  </cols>
  <sheetData>
    <row r="1" spans="1:27" x14ac:dyDescent="0.25">
      <c r="V1" s="21" t="s">
        <v>56</v>
      </c>
      <c r="W1" s="21"/>
      <c r="X1" s="21"/>
      <c r="Y1" s="21"/>
      <c r="Z1" s="21"/>
    </row>
    <row r="2" spans="1:27" x14ac:dyDescent="0.25">
      <c r="V2" s="21" t="s">
        <v>26</v>
      </c>
      <c r="W2" s="21"/>
      <c r="X2" s="21"/>
      <c r="Y2" s="21"/>
      <c r="Z2" s="21"/>
    </row>
    <row r="3" spans="1:27" x14ac:dyDescent="0.25">
      <c r="V3" s="21" t="s">
        <v>22</v>
      </c>
      <c r="W3" s="21"/>
      <c r="X3" s="21"/>
      <c r="Y3" s="21"/>
      <c r="Z3" s="21"/>
    </row>
    <row r="4" spans="1:27" ht="17.25" customHeight="1" x14ac:dyDescent="0.25">
      <c r="V4" s="21" t="s">
        <v>51</v>
      </c>
      <c r="W4" s="21"/>
      <c r="X4" s="21"/>
      <c r="Y4" s="21"/>
      <c r="Z4" s="21"/>
    </row>
    <row r="5" spans="1:27" ht="17.25" customHeight="1" x14ac:dyDescent="0.25"/>
    <row r="6" spans="1:27" ht="17.25" customHeight="1" x14ac:dyDescent="0.25">
      <c r="A6" s="22" t="s">
        <v>25</v>
      </c>
      <c r="B6" s="22"/>
      <c r="C6" s="22"/>
      <c r="D6" s="22"/>
      <c r="E6" s="22"/>
      <c r="F6" s="22"/>
      <c r="G6" s="22"/>
      <c r="H6" s="22"/>
      <c r="I6" s="22"/>
      <c r="J6" s="22"/>
      <c r="K6" s="22"/>
      <c r="L6" s="22"/>
      <c r="M6" s="22"/>
      <c r="N6" s="22"/>
      <c r="O6" s="22"/>
      <c r="P6" s="22"/>
      <c r="Q6" s="22"/>
      <c r="R6" s="22"/>
      <c r="S6" s="22"/>
      <c r="T6" s="22"/>
      <c r="U6" s="22"/>
      <c r="V6" s="22"/>
      <c r="W6" s="22"/>
      <c r="X6" s="22"/>
      <c r="Y6" s="22"/>
      <c r="Z6" s="22"/>
    </row>
    <row r="8" spans="1:27" ht="15.75" customHeight="1" x14ac:dyDescent="0.25">
      <c r="A8" s="1" t="s">
        <v>60</v>
      </c>
      <c r="C8" s="1" t="s">
        <v>102</v>
      </c>
      <c r="H8" s="35"/>
      <c r="X8" s="39" t="s">
        <v>8</v>
      </c>
      <c r="Y8" s="39" t="s">
        <v>6</v>
      </c>
      <c r="Z8" s="39" t="s">
        <v>7</v>
      </c>
    </row>
    <row r="9" spans="1:27" ht="13.15" customHeight="1" x14ac:dyDescent="0.25">
      <c r="G9" s="1"/>
      <c r="H9" s="35"/>
      <c r="K9" s="35"/>
      <c r="X9" s="42">
        <v>18</v>
      </c>
      <c r="Y9" s="43">
        <v>6</v>
      </c>
      <c r="Z9" s="42">
        <v>2025</v>
      </c>
    </row>
    <row r="10" spans="1:27" ht="16.5" customHeight="1" x14ac:dyDescent="0.25">
      <c r="B10" s="2"/>
      <c r="R10" s="35"/>
    </row>
    <row r="11" spans="1:27" ht="13.15" customHeight="1" x14ac:dyDescent="0.25">
      <c r="A11" s="23" t="s">
        <v>0</v>
      </c>
      <c r="B11" s="25" t="s">
        <v>9</v>
      </c>
      <c r="C11" s="17" t="s">
        <v>53</v>
      </c>
      <c r="D11" s="17" t="s">
        <v>28</v>
      </c>
      <c r="E11" s="17" t="s">
        <v>29</v>
      </c>
      <c r="F11" s="17" t="s">
        <v>30</v>
      </c>
      <c r="G11" s="18" t="s">
        <v>31</v>
      </c>
      <c r="H11" s="36" t="s">
        <v>32</v>
      </c>
      <c r="I11" s="36" t="s">
        <v>33</v>
      </c>
      <c r="J11" s="36" t="s">
        <v>34</v>
      </c>
      <c r="K11" s="36" t="s">
        <v>35</v>
      </c>
      <c r="L11" s="36" t="s">
        <v>36</v>
      </c>
      <c r="M11" s="18" t="s">
        <v>37</v>
      </c>
      <c r="N11" s="36" t="s">
        <v>38</v>
      </c>
      <c r="O11" s="36" t="s">
        <v>39</v>
      </c>
      <c r="P11" s="36" t="s">
        <v>40</v>
      </c>
      <c r="Q11" s="36" t="s">
        <v>41</v>
      </c>
      <c r="R11" s="36" t="s">
        <v>42</v>
      </c>
      <c r="S11" s="36" t="s">
        <v>43</v>
      </c>
      <c r="T11" s="36" t="s">
        <v>44</v>
      </c>
      <c r="U11" s="18" t="s">
        <v>45</v>
      </c>
      <c r="V11" s="36" t="s">
        <v>46</v>
      </c>
      <c r="W11" s="18" t="s">
        <v>47</v>
      </c>
      <c r="X11" s="36" t="s">
        <v>48</v>
      </c>
      <c r="Y11" s="36" t="s">
        <v>49</v>
      </c>
      <c r="Z11" s="36" t="s">
        <v>50</v>
      </c>
      <c r="AA11" s="36" t="s">
        <v>59</v>
      </c>
    </row>
    <row r="12" spans="1:27" ht="20.25" customHeight="1" x14ac:dyDescent="0.25">
      <c r="A12" s="24"/>
      <c r="B12" s="25"/>
      <c r="C12" s="17"/>
      <c r="D12" s="17"/>
      <c r="E12" s="17"/>
      <c r="F12" s="17"/>
      <c r="G12" s="18"/>
      <c r="H12" s="36"/>
      <c r="I12" s="36"/>
      <c r="J12" s="36"/>
      <c r="K12" s="36"/>
      <c r="L12" s="36"/>
      <c r="M12" s="18"/>
      <c r="N12" s="36"/>
      <c r="O12" s="36"/>
      <c r="P12" s="36"/>
      <c r="Q12" s="36"/>
      <c r="R12" s="36"/>
      <c r="S12" s="36"/>
      <c r="T12" s="36"/>
      <c r="U12" s="18"/>
      <c r="V12" s="36"/>
      <c r="W12" s="18"/>
      <c r="X12" s="36"/>
      <c r="Y12" s="36"/>
      <c r="Z12" s="36"/>
      <c r="AA12" s="36"/>
    </row>
    <row r="13" spans="1:27" s="34" customFormat="1" ht="13.15" customHeight="1" x14ac:dyDescent="0.25">
      <c r="A13" s="26">
        <v>1</v>
      </c>
      <c r="B13" s="37">
        <v>2</v>
      </c>
      <c r="C13" s="26">
        <v>3</v>
      </c>
      <c r="D13" s="37">
        <v>4</v>
      </c>
      <c r="E13" s="26">
        <v>5</v>
      </c>
      <c r="F13" s="37">
        <v>6</v>
      </c>
      <c r="G13" s="14">
        <v>7</v>
      </c>
      <c r="H13" s="37">
        <v>8</v>
      </c>
      <c r="I13" s="26">
        <v>9</v>
      </c>
      <c r="J13" s="37">
        <v>10</v>
      </c>
      <c r="K13" s="26">
        <v>11</v>
      </c>
      <c r="L13" s="37">
        <v>12</v>
      </c>
      <c r="M13" s="14">
        <v>13</v>
      </c>
      <c r="N13" s="37">
        <v>14</v>
      </c>
      <c r="O13" s="26">
        <v>15</v>
      </c>
      <c r="P13" s="37">
        <v>16</v>
      </c>
      <c r="Q13" s="26">
        <v>17</v>
      </c>
      <c r="R13" s="37">
        <v>18</v>
      </c>
      <c r="S13" s="26">
        <v>19</v>
      </c>
      <c r="T13" s="37">
        <v>20</v>
      </c>
      <c r="U13" s="14">
        <v>21</v>
      </c>
      <c r="V13" s="37">
        <v>22</v>
      </c>
      <c r="W13" s="14">
        <v>23</v>
      </c>
      <c r="X13" s="37">
        <v>24</v>
      </c>
      <c r="Y13" s="26">
        <v>25</v>
      </c>
      <c r="Z13" s="37">
        <v>26</v>
      </c>
      <c r="AA13" s="26">
        <v>27</v>
      </c>
    </row>
    <row r="14" spans="1:27" s="34" customFormat="1" ht="12.75" customHeight="1" x14ac:dyDescent="0.25">
      <c r="A14" s="26" t="s">
        <v>11</v>
      </c>
      <c r="B14" s="27" t="s">
        <v>1</v>
      </c>
      <c r="C14" s="28">
        <v>65.400000000000006</v>
      </c>
      <c r="D14" s="28">
        <v>63</v>
      </c>
      <c r="E14" s="28">
        <v>61</v>
      </c>
      <c r="F14" s="28">
        <v>69</v>
      </c>
      <c r="G14" s="4">
        <f>0.193*300</f>
        <v>57.9</v>
      </c>
      <c r="H14" s="28">
        <f>0.22*300</f>
        <v>66</v>
      </c>
      <c r="I14" s="28">
        <f>0.22*300</f>
        <v>66</v>
      </c>
      <c r="J14" s="28">
        <f>0.36*300</f>
        <v>108</v>
      </c>
      <c r="K14" s="28">
        <f>0.5*300</f>
        <v>150</v>
      </c>
      <c r="L14" s="28">
        <f>0.53*300</f>
        <v>159</v>
      </c>
      <c r="M14" s="4">
        <f>0.54*300</f>
        <v>162</v>
      </c>
      <c r="N14" s="28">
        <f>0.63*300</f>
        <v>189</v>
      </c>
      <c r="O14" s="28">
        <f>0.56*300</f>
        <v>168.00000000000003</v>
      </c>
      <c r="P14" s="28">
        <f>0.53*300</f>
        <v>159</v>
      </c>
      <c r="Q14" s="28">
        <f>0.58*300</f>
        <v>174</v>
      </c>
      <c r="R14" s="28">
        <f>0.54*300</f>
        <v>162</v>
      </c>
      <c r="S14" s="28">
        <f>0.5*300</f>
        <v>150</v>
      </c>
      <c r="T14" s="28">
        <f>0.43*300</f>
        <v>129</v>
      </c>
      <c r="U14" s="4">
        <f>0.31*300</f>
        <v>93</v>
      </c>
      <c r="V14" s="28">
        <f>0.31*300</f>
        <v>93</v>
      </c>
      <c r="W14" s="4">
        <f>0.27*300</f>
        <v>81</v>
      </c>
      <c r="X14" s="28">
        <f>0.25*300</f>
        <v>75</v>
      </c>
      <c r="Y14" s="28">
        <f>0.24*300</f>
        <v>72</v>
      </c>
      <c r="Z14" s="28">
        <f>0.23*300</f>
        <v>69</v>
      </c>
      <c r="AA14" s="28">
        <f>0.21*300</f>
        <v>63</v>
      </c>
    </row>
    <row r="15" spans="1:27" s="34" customFormat="1" ht="12.75" customHeight="1" x14ac:dyDescent="0.25">
      <c r="A15" s="29" t="s">
        <v>61</v>
      </c>
      <c r="B15" s="27" t="s">
        <v>10</v>
      </c>
      <c r="C15" s="28">
        <f t="shared" ref="C15:K15" si="0">C14*6300/1000000</f>
        <v>0.41202000000000005</v>
      </c>
      <c r="D15" s="28">
        <f t="shared" si="0"/>
        <v>0.39689999999999998</v>
      </c>
      <c r="E15" s="28">
        <f t="shared" si="0"/>
        <v>0.38429999999999997</v>
      </c>
      <c r="F15" s="28">
        <f t="shared" si="0"/>
        <v>0.43469999999999998</v>
      </c>
      <c r="G15" s="4">
        <f t="shared" si="0"/>
        <v>0.36476999999999998</v>
      </c>
      <c r="H15" s="28">
        <f t="shared" si="0"/>
        <v>0.4158</v>
      </c>
      <c r="I15" s="28">
        <f t="shared" si="0"/>
        <v>0.4158</v>
      </c>
      <c r="J15" s="28">
        <f t="shared" si="0"/>
        <v>0.6804</v>
      </c>
      <c r="K15" s="28">
        <f t="shared" si="0"/>
        <v>0.94499999999999995</v>
      </c>
      <c r="L15" s="28">
        <f t="shared" ref="L15" si="1">L14*6300/1000000</f>
        <v>1.0017</v>
      </c>
      <c r="M15" s="4">
        <f t="shared" ref="M15" si="2">M14*6300/1000000</f>
        <v>1.0206</v>
      </c>
      <c r="N15" s="28">
        <f t="shared" ref="N15" si="3">N14*6300/1000000</f>
        <v>1.1907000000000001</v>
      </c>
      <c r="O15" s="28">
        <f t="shared" ref="O15" si="4">O14*6300/1000000</f>
        <v>1.0584000000000002</v>
      </c>
      <c r="P15" s="28">
        <f t="shared" ref="P15" si="5">P14*6300/1000000</f>
        <v>1.0017</v>
      </c>
      <c r="Q15" s="28">
        <f t="shared" ref="Q15" si="6">Q14*6300/1000000</f>
        <v>1.0962000000000001</v>
      </c>
      <c r="R15" s="28">
        <f t="shared" ref="R15" si="7">R14*6300/1000000</f>
        <v>1.0206</v>
      </c>
      <c r="S15" s="28">
        <f t="shared" ref="S15" si="8">S14*6300/1000000</f>
        <v>0.94499999999999995</v>
      </c>
      <c r="T15" s="28">
        <f t="shared" ref="T15" si="9">T14*6300/1000000</f>
        <v>0.81269999999999998</v>
      </c>
      <c r="U15" s="4">
        <f t="shared" ref="U15" si="10">U14*6300/1000000</f>
        <v>0.58589999999999998</v>
      </c>
      <c r="V15" s="28">
        <f t="shared" ref="V15" si="11">V14*6300/1000000</f>
        <v>0.58589999999999998</v>
      </c>
      <c r="W15" s="4">
        <f t="shared" ref="W15:AA15" si="12">W14*6300/1000000</f>
        <v>0.51029999999999998</v>
      </c>
      <c r="X15" s="28">
        <f t="shared" si="12"/>
        <v>0.47249999999999998</v>
      </c>
      <c r="Y15" s="28">
        <f t="shared" si="12"/>
        <v>0.4536</v>
      </c>
      <c r="Z15" s="28">
        <f t="shared" si="12"/>
        <v>0.43469999999999998</v>
      </c>
      <c r="AA15" s="28">
        <f t="shared" si="12"/>
        <v>0.39689999999999998</v>
      </c>
    </row>
    <row r="16" spans="1:27" s="34" customFormat="1" ht="12.75" customHeight="1" x14ac:dyDescent="0.25">
      <c r="A16" s="26" t="s">
        <v>11</v>
      </c>
      <c r="B16" s="27" t="s">
        <v>1</v>
      </c>
      <c r="C16" s="28">
        <v>0</v>
      </c>
      <c r="D16" s="28">
        <v>0</v>
      </c>
      <c r="E16" s="28">
        <v>0</v>
      </c>
      <c r="F16" s="28">
        <v>0</v>
      </c>
      <c r="G16" s="4">
        <v>0</v>
      </c>
      <c r="H16" s="28">
        <v>0</v>
      </c>
      <c r="I16" s="28">
        <v>0</v>
      </c>
      <c r="J16" s="28">
        <v>0</v>
      </c>
      <c r="K16" s="28">
        <v>0</v>
      </c>
      <c r="L16" s="28">
        <v>0</v>
      </c>
      <c r="M16" s="4">
        <v>0</v>
      </c>
      <c r="N16" s="28">
        <v>0</v>
      </c>
      <c r="O16" s="28">
        <v>0</v>
      </c>
      <c r="P16" s="28">
        <v>0</v>
      </c>
      <c r="Q16" s="28">
        <v>0</v>
      </c>
      <c r="R16" s="28">
        <v>0</v>
      </c>
      <c r="S16" s="28">
        <v>0</v>
      </c>
      <c r="T16" s="28">
        <v>0</v>
      </c>
      <c r="U16" s="4">
        <v>0</v>
      </c>
      <c r="V16" s="28">
        <v>0</v>
      </c>
      <c r="W16" s="4">
        <v>0</v>
      </c>
      <c r="X16" s="28">
        <v>0</v>
      </c>
      <c r="Y16" s="28">
        <v>0</v>
      </c>
      <c r="Z16" s="28">
        <v>0</v>
      </c>
      <c r="AA16" s="28">
        <v>0</v>
      </c>
    </row>
    <row r="17" spans="1:27" s="34" customFormat="1" ht="12.75" customHeight="1" x14ac:dyDescent="0.25">
      <c r="A17" s="29" t="s">
        <v>77</v>
      </c>
      <c r="B17" s="27" t="s">
        <v>10</v>
      </c>
      <c r="C17" s="28">
        <v>0</v>
      </c>
      <c r="D17" s="28">
        <v>0</v>
      </c>
      <c r="E17" s="28">
        <v>0</v>
      </c>
      <c r="F17" s="28">
        <v>0</v>
      </c>
      <c r="G17" s="4">
        <v>0</v>
      </c>
      <c r="H17" s="28">
        <v>0</v>
      </c>
      <c r="I17" s="28">
        <v>0</v>
      </c>
      <c r="J17" s="28">
        <v>0</v>
      </c>
      <c r="K17" s="28">
        <v>0</v>
      </c>
      <c r="L17" s="28">
        <v>0</v>
      </c>
      <c r="M17" s="4">
        <v>0</v>
      </c>
      <c r="N17" s="28">
        <v>0</v>
      </c>
      <c r="O17" s="28">
        <v>0</v>
      </c>
      <c r="P17" s="28">
        <v>0</v>
      </c>
      <c r="Q17" s="28">
        <v>0</v>
      </c>
      <c r="R17" s="28">
        <v>0</v>
      </c>
      <c r="S17" s="28">
        <v>0</v>
      </c>
      <c r="T17" s="28">
        <v>0</v>
      </c>
      <c r="U17" s="4">
        <v>0</v>
      </c>
      <c r="V17" s="28">
        <v>0</v>
      </c>
      <c r="W17" s="4">
        <v>0</v>
      </c>
      <c r="X17" s="28">
        <v>0</v>
      </c>
      <c r="Y17" s="28">
        <v>0</v>
      </c>
      <c r="Z17" s="28">
        <v>0</v>
      </c>
      <c r="AA17" s="28">
        <v>0</v>
      </c>
    </row>
    <row r="18" spans="1:27" s="34" customFormat="1" ht="12.75" customHeight="1" x14ac:dyDescent="0.25">
      <c r="A18" s="26" t="s">
        <v>11</v>
      </c>
      <c r="B18" s="27" t="s">
        <v>1</v>
      </c>
      <c r="C18" s="28">
        <f>0.13*120</f>
        <v>15.600000000000001</v>
      </c>
      <c r="D18" s="28">
        <f>0.13*120</f>
        <v>15.600000000000001</v>
      </c>
      <c r="E18" s="28">
        <f>0.13*120</f>
        <v>15.600000000000001</v>
      </c>
      <c r="F18" s="28">
        <f>0.13*120</f>
        <v>15.600000000000001</v>
      </c>
      <c r="G18" s="4">
        <f>0.14*120</f>
        <v>16.8</v>
      </c>
      <c r="H18" s="28">
        <f>0.15*120</f>
        <v>18</v>
      </c>
      <c r="I18" s="28">
        <f>0.19*120</f>
        <v>22.8</v>
      </c>
      <c r="J18" s="28">
        <f>0.28*120</f>
        <v>33.6</v>
      </c>
      <c r="K18" s="28">
        <f>0.33*120</f>
        <v>39.6</v>
      </c>
      <c r="L18" s="28">
        <f>0.37*120</f>
        <v>44.4</v>
      </c>
      <c r="M18" s="4">
        <f>0.34*120</f>
        <v>40.800000000000004</v>
      </c>
      <c r="N18" s="28">
        <f>0.39*120</f>
        <v>46.800000000000004</v>
      </c>
      <c r="O18" s="28">
        <f>0.43*120</f>
        <v>51.6</v>
      </c>
      <c r="P18" s="28">
        <f>0.39*120</f>
        <v>46.800000000000004</v>
      </c>
      <c r="Q18" s="28">
        <f>0.38*120</f>
        <v>45.6</v>
      </c>
      <c r="R18" s="28">
        <f>0.33*120</f>
        <v>39.6</v>
      </c>
      <c r="S18" s="28">
        <f>0.23*120</f>
        <v>27.6</v>
      </c>
      <c r="T18" s="28">
        <f>0.21*120</f>
        <v>25.2</v>
      </c>
      <c r="U18" s="4">
        <f>0.2*120</f>
        <v>24</v>
      </c>
      <c r="V18" s="28">
        <f>0.16*120</f>
        <v>19.2</v>
      </c>
      <c r="W18" s="4">
        <f>0.14*120</f>
        <v>16.8</v>
      </c>
      <c r="X18" s="28">
        <f>0.14*120</f>
        <v>16.8</v>
      </c>
      <c r="Y18" s="28">
        <f>0.13*120</f>
        <v>15.600000000000001</v>
      </c>
      <c r="Z18" s="28">
        <f>0.12*120</f>
        <v>14.399999999999999</v>
      </c>
      <c r="AA18" s="28">
        <f>0.13*120</f>
        <v>15.600000000000001</v>
      </c>
    </row>
    <row r="19" spans="1:27" s="34" customFormat="1" ht="12.75" customHeight="1" x14ac:dyDescent="0.25">
      <c r="A19" s="29" t="s">
        <v>76</v>
      </c>
      <c r="B19" s="27" t="s">
        <v>10</v>
      </c>
      <c r="C19" s="28">
        <f t="shared" ref="C19:K19" si="13">C18*6300/1000000</f>
        <v>9.828000000000002E-2</v>
      </c>
      <c r="D19" s="28">
        <f t="shared" si="13"/>
        <v>9.828000000000002E-2</v>
      </c>
      <c r="E19" s="28">
        <f t="shared" si="13"/>
        <v>9.828000000000002E-2</v>
      </c>
      <c r="F19" s="28">
        <f t="shared" si="13"/>
        <v>9.828000000000002E-2</v>
      </c>
      <c r="G19" s="4">
        <f t="shared" si="13"/>
        <v>0.10584</v>
      </c>
      <c r="H19" s="28">
        <f t="shared" si="13"/>
        <v>0.1134</v>
      </c>
      <c r="I19" s="28">
        <f t="shared" si="13"/>
        <v>0.14363999999999999</v>
      </c>
      <c r="J19" s="28">
        <f t="shared" si="13"/>
        <v>0.21168000000000001</v>
      </c>
      <c r="K19" s="28">
        <f t="shared" si="13"/>
        <v>0.24948000000000001</v>
      </c>
      <c r="L19" s="28">
        <f t="shared" ref="L19" si="14">L18*6300/1000000</f>
        <v>0.27972000000000002</v>
      </c>
      <c r="M19" s="4">
        <f t="shared" ref="M19" si="15">M18*6300/1000000</f>
        <v>0.25704000000000005</v>
      </c>
      <c r="N19" s="28">
        <f t="shared" ref="N19" si="16">N18*6300/1000000</f>
        <v>0.29483999999999999</v>
      </c>
      <c r="O19" s="28">
        <f t="shared" ref="O19" si="17">O18*6300/1000000</f>
        <v>0.32507999999999998</v>
      </c>
      <c r="P19" s="28">
        <f t="shared" ref="P19" si="18">P18*6300/1000000</f>
        <v>0.29483999999999999</v>
      </c>
      <c r="Q19" s="28">
        <f t="shared" ref="Q19" si="19">Q18*6300/1000000</f>
        <v>0.28727999999999998</v>
      </c>
      <c r="R19" s="28">
        <f t="shared" ref="R19" si="20">R18*6300/1000000</f>
        <v>0.24948000000000001</v>
      </c>
      <c r="S19" s="28">
        <f t="shared" ref="S19" si="21">S18*6300/1000000</f>
        <v>0.17388000000000001</v>
      </c>
      <c r="T19" s="28">
        <f t="shared" ref="T19" si="22">T18*6300/1000000</f>
        <v>0.15876000000000001</v>
      </c>
      <c r="U19" s="4">
        <f t="shared" ref="U19" si="23">U18*6300/1000000</f>
        <v>0.1512</v>
      </c>
      <c r="V19" s="28">
        <f t="shared" ref="V19" si="24">V18*6300/1000000</f>
        <v>0.12096</v>
      </c>
      <c r="W19" s="4">
        <f t="shared" ref="W19:AA19" si="25">W18*6300/1000000</f>
        <v>0.10584</v>
      </c>
      <c r="X19" s="28">
        <f t="shared" si="25"/>
        <v>0.10584</v>
      </c>
      <c r="Y19" s="28">
        <f t="shared" si="25"/>
        <v>9.828000000000002E-2</v>
      </c>
      <c r="Z19" s="28">
        <f t="shared" si="25"/>
        <v>9.0719999999999981E-2</v>
      </c>
      <c r="AA19" s="28">
        <f t="shared" si="25"/>
        <v>9.828000000000002E-2</v>
      </c>
    </row>
    <row r="20" spans="1:27" s="34" customFormat="1" ht="12.75" customHeight="1" x14ac:dyDescent="0.25">
      <c r="A20" s="26" t="s">
        <v>11</v>
      </c>
      <c r="B20" s="27" t="s">
        <v>1</v>
      </c>
      <c r="C20" s="28">
        <v>0</v>
      </c>
      <c r="D20" s="28">
        <v>0</v>
      </c>
      <c r="E20" s="28">
        <v>0</v>
      </c>
      <c r="F20" s="28">
        <v>0</v>
      </c>
      <c r="G20" s="4">
        <v>0</v>
      </c>
      <c r="H20" s="28">
        <v>0</v>
      </c>
      <c r="I20" s="28">
        <v>0</v>
      </c>
      <c r="J20" s="28">
        <v>0</v>
      </c>
      <c r="K20" s="28">
        <v>0</v>
      </c>
      <c r="L20" s="28">
        <v>0</v>
      </c>
      <c r="M20" s="4">
        <v>0</v>
      </c>
      <c r="N20" s="28">
        <v>0</v>
      </c>
      <c r="O20" s="28">
        <v>0</v>
      </c>
      <c r="P20" s="28">
        <v>0</v>
      </c>
      <c r="Q20" s="28">
        <v>0</v>
      </c>
      <c r="R20" s="28">
        <v>0</v>
      </c>
      <c r="S20" s="28">
        <v>0</v>
      </c>
      <c r="T20" s="28">
        <v>0</v>
      </c>
      <c r="U20" s="4">
        <v>0</v>
      </c>
      <c r="V20" s="28">
        <v>0</v>
      </c>
      <c r="W20" s="4">
        <v>0</v>
      </c>
      <c r="X20" s="28">
        <v>0</v>
      </c>
      <c r="Y20" s="28">
        <v>0</v>
      </c>
      <c r="Z20" s="28">
        <v>0</v>
      </c>
      <c r="AA20" s="28">
        <v>0</v>
      </c>
    </row>
    <row r="21" spans="1:27" s="44" customFormat="1" ht="12.75" customHeight="1" x14ac:dyDescent="0.25">
      <c r="A21" s="29" t="s">
        <v>100</v>
      </c>
      <c r="B21" s="27" t="s">
        <v>10</v>
      </c>
      <c r="C21" s="28">
        <f t="shared" ref="C21:K21" si="26">C20*6300/1000000</f>
        <v>0</v>
      </c>
      <c r="D21" s="28">
        <f t="shared" si="26"/>
        <v>0</v>
      </c>
      <c r="E21" s="28">
        <f t="shared" si="26"/>
        <v>0</v>
      </c>
      <c r="F21" s="28">
        <f t="shared" si="26"/>
        <v>0</v>
      </c>
      <c r="G21" s="4">
        <f t="shared" si="26"/>
        <v>0</v>
      </c>
      <c r="H21" s="28">
        <f t="shared" si="26"/>
        <v>0</v>
      </c>
      <c r="I21" s="28">
        <f t="shared" si="26"/>
        <v>0</v>
      </c>
      <c r="J21" s="28">
        <f t="shared" si="26"/>
        <v>0</v>
      </c>
      <c r="K21" s="28">
        <f t="shared" si="26"/>
        <v>0</v>
      </c>
      <c r="L21" s="28">
        <f t="shared" ref="L21" si="27">L20*6300/1000000</f>
        <v>0</v>
      </c>
      <c r="M21" s="4">
        <f t="shared" ref="M21" si="28">M20*6300/1000000</f>
        <v>0</v>
      </c>
      <c r="N21" s="28">
        <f t="shared" ref="N21" si="29">N20*6300/1000000</f>
        <v>0</v>
      </c>
      <c r="O21" s="28">
        <f t="shared" ref="O21" si="30">O20*6300/1000000</f>
        <v>0</v>
      </c>
      <c r="P21" s="28">
        <f t="shared" ref="P21" si="31">P20*6300/1000000</f>
        <v>0</v>
      </c>
      <c r="Q21" s="28">
        <f t="shared" ref="Q21" si="32">Q20*6300/1000000</f>
        <v>0</v>
      </c>
      <c r="R21" s="28">
        <f t="shared" ref="R21" si="33">R20*6300/1000000</f>
        <v>0</v>
      </c>
      <c r="S21" s="28">
        <f t="shared" ref="S21" si="34">S20*6300/1000000</f>
        <v>0</v>
      </c>
      <c r="T21" s="28">
        <f t="shared" ref="T21" si="35">T20*6300/1000000</f>
        <v>0</v>
      </c>
      <c r="U21" s="4">
        <f t="shared" ref="U21" si="36">U20*6300/1000000</f>
        <v>0</v>
      </c>
      <c r="V21" s="28">
        <f t="shared" ref="V21:Z21" si="37">V20*6300/1000000</f>
        <v>0</v>
      </c>
      <c r="W21" s="4">
        <f t="shared" si="37"/>
        <v>0</v>
      </c>
      <c r="X21" s="28">
        <f t="shared" si="37"/>
        <v>0</v>
      </c>
      <c r="Y21" s="28">
        <f t="shared" si="37"/>
        <v>0</v>
      </c>
      <c r="Z21" s="28">
        <f t="shared" si="37"/>
        <v>0</v>
      </c>
      <c r="AA21" s="28">
        <f>W20*6300/1000000</f>
        <v>0</v>
      </c>
    </row>
    <row r="22" spans="1:27" s="44" customFormat="1" ht="12.75" customHeight="1" x14ac:dyDescent="0.25">
      <c r="A22" s="26" t="s">
        <v>11</v>
      </c>
      <c r="B22" s="27" t="s">
        <v>1</v>
      </c>
      <c r="C22" s="30">
        <f>0.07*120</f>
        <v>8.4</v>
      </c>
      <c r="D22" s="30">
        <f>0.04*120</f>
        <v>4.8</v>
      </c>
      <c r="E22" s="30">
        <f>0*120</f>
        <v>0</v>
      </c>
      <c r="F22" s="30">
        <v>0</v>
      </c>
      <c r="G22" s="6">
        <v>0</v>
      </c>
      <c r="H22" s="30">
        <v>0</v>
      </c>
      <c r="I22" s="30">
        <v>0</v>
      </c>
      <c r="J22" s="30">
        <v>0</v>
      </c>
      <c r="K22" s="30">
        <f>0.05*120</f>
        <v>6</v>
      </c>
      <c r="L22" s="30">
        <f>0.07*120</f>
        <v>8.4</v>
      </c>
      <c r="M22" s="6">
        <f>0.19*120</f>
        <v>22.8</v>
      </c>
      <c r="N22" s="30">
        <f>0.1*120</f>
        <v>12</v>
      </c>
      <c r="O22" s="30">
        <f>0.12*120</f>
        <v>14.399999999999999</v>
      </c>
      <c r="P22" s="30">
        <f>0.11*120</f>
        <v>13.2</v>
      </c>
      <c r="Q22" s="30">
        <f>0.15*120</f>
        <v>18</v>
      </c>
      <c r="R22" s="30">
        <f>0.14*120</f>
        <v>16.8</v>
      </c>
      <c r="S22" s="30">
        <f>0.15*120</f>
        <v>18</v>
      </c>
      <c r="T22" s="30">
        <f>0.11*120</f>
        <v>13.2</v>
      </c>
      <c r="U22" s="6">
        <f>0.11*120</f>
        <v>13.2</v>
      </c>
      <c r="V22" s="30">
        <f>0.08*120</f>
        <v>9.6</v>
      </c>
      <c r="W22" s="6">
        <f>0.08*120</f>
        <v>9.6</v>
      </c>
      <c r="X22" s="30">
        <f>0.06*120</f>
        <v>7.1999999999999993</v>
      </c>
      <c r="Y22" s="30">
        <f>0.07*120</f>
        <v>8.4</v>
      </c>
      <c r="Z22" s="30">
        <f>0.06*120</f>
        <v>7.1999999999999993</v>
      </c>
      <c r="AA22" s="30">
        <f>0.04*120</f>
        <v>4.8</v>
      </c>
    </row>
    <row r="23" spans="1:27" s="34" customFormat="1" ht="12.75" customHeight="1" x14ac:dyDescent="0.25">
      <c r="A23" s="31" t="s">
        <v>75</v>
      </c>
      <c r="B23" s="27" t="s">
        <v>10</v>
      </c>
      <c r="C23" s="30">
        <f t="shared" ref="C23:K23" si="38">C22*6300/1000000</f>
        <v>5.2920000000000002E-2</v>
      </c>
      <c r="D23" s="30">
        <f t="shared" si="38"/>
        <v>3.024E-2</v>
      </c>
      <c r="E23" s="30">
        <f t="shared" si="38"/>
        <v>0</v>
      </c>
      <c r="F23" s="30">
        <f t="shared" si="38"/>
        <v>0</v>
      </c>
      <c r="G23" s="6">
        <f t="shared" si="38"/>
        <v>0</v>
      </c>
      <c r="H23" s="30">
        <f t="shared" si="38"/>
        <v>0</v>
      </c>
      <c r="I23" s="30">
        <f t="shared" si="38"/>
        <v>0</v>
      </c>
      <c r="J23" s="30">
        <f t="shared" si="38"/>
        <v>0</v>
      </c>
      <c r="K23" s="30">
        <f t="shared" si="38"/>
        <v>3.78E-2</v>
      </c>
      <c r="L23" s="30">
        <f t="shared" ref="L23" si="39">L22*6300/1000000</f>
        <v>5.2920000000000002E-2</v>
      </c>
      <c r="M23" s="6">
        <f t="shared" ref="M23" si="40">M22*6300/1000000</f>
        <v>0.14363999999999999</v>
      </c>
      <c r="N23" s="30">
        <f t="shared" ref="N23" si="41">N22*6300/1000000</f>
        <v>7.5600000000000001E-2</v>
      </c>
      <c r="O23" s="30">
        <f t="shared" ref="O23" si="42">O22*6300/1000000</f>
        <v>9.0719999999999981E-2</v>
      </c>
      <c r="P23" s="30">
        <f t="shared" ref="P23" si="43">P22*6300/1000000</f>
        <v>8.3159999999999998E-2</v>
      </c>
      <c r="Q23" s="30">
        <f t="shared" ref="Q23" si="44">Q22*6300/1000000</f>
        <v>0.1134</v>
      </c>
      <c r="R23" s="30">
        <f t="shared" ref="R23" si="45">R22*6300/1000000</f>
        <v>0.10584</v>
      </c>
      <c r="S23" s="30">
        <f t="shared" ref="S23" si="46">S22*6300/1000000</f>
        <v>0.1134</v>
      </c>
      <c r="T23" s="30">
        <f t="shared" ref="T23" si="47">T22*6300/1000000</f>
        <v>8.3159999999999998E-2</v>
      </c>
      <c r="U23" s="6">
        <f t="shared" ref="U23" si="48">U22*6300/1000000</f>
        <v>8.3159999999999998E-2</v>
      </c>
      <c r="V23" s="30">
        <f t="shared" ref="V23" si="49">V22*6300/1000000</f>
        <v>6.0479999999999999E-2</v>
      </c>
      <c r="W23" s="6">
        <f t="shared" ref="W23:AA23" si="50">W22*6300/1000000</f>
        <v>6.0479999999999999E-2</v>
      </c>
      <c r="X23" s="30">
        <f t="shared" si="50"/>
        <v>4.5359999999999991E-2</v>
      </c>
      <c r="Y23" s="30">
        <f t="shared" si="50"/>
        <v>5.2920000000000002E-2</v>
      </c>
      <c r="Z23" s="30">
        <f t="shared" si="50"/>
        <v>4.5359999999999991E-2</v>
      </c>
      <c r="AA23" s="30">
        <f t="shared" si="50"/>
        <v>3.024E-2</v>
      </c>
    </row>
    <row r="24" spans="1:27" s="34" customFormat="1" ht="12.75" customHeight="1" x14ac:dyDescent="0.25">
      <c r="A24" s="26" t="s">
        <v>11</v>
      </c>
      <c r="B24" s="27" t="s">
        <v>1</v>
      </c>
      <c r="C24" s="30">
        <f>0.12*160</f>
        <v>19.2</v>
      </c>
      <c r="D24" s="30">
        <f>0.1*160</f>
        <v>16</v>
      </c>
      <c r="E24" s="30">
        <f>0.09*160</f>
        <v>14.399999999999999</v>
      </c>
      <c r="F24" s="30">
        <f>0.09*160</f>
        <v>14.399999999999999</v>
      </c>
      <c r="G24" s="6">
        <f>0.06*160</f>
        <v>9.6</v>
      </c>
      <c r="H24" s="30">
        <f>0.06*160</f>
        <v>9.6</v>
      </c>
      <c r="I24" s="30">
        <f>0.06*160</f>
        <v>9.6</v>
      </c>
      <c r="J24" s="30">
        <f>0.07*160</f>
        <v>11.200000000000001</v>
      </c>
      <c r="K24" s="30">
        <f>0.08*160</f>
        <v>12.8</v>
      </c>
      <c r="L24" s="30">
        <f>0.08*160</f>
        <v>12.8</v>
      </c>
      <c r="M24" s="6">
        <f>0.09*160</f>
        <v>14.399999999999999</v>
      </c>
      <c r="N24" s="30">
        <f>0.11*160</f>
        <v>17.600000000000001</v>
      </c>
      <c r="O24" s="30">
        <f>0.1*160</f>
        <v>16</v>
      </c>
      <c r="P24" s="30">
        <f>0.1*160</f>
        <v>16</v>
      </c>
      <c r="Q24" s="30">
        <f>0.11*160</f>
        <v>17.600000000000001</v>
      </c>
      <c r="R24" s="30">
        <f>0.09*160</f>
        <v>14.399999999999999</v>
      </c>
      <c r="S24" s="30">
        <f>0.11*160</f>
        <v>17.600000000000001</v>
      </c>
      <c r="T24" s="30">
        <f>0.11*160</f>
        <v>17.600000000000001</v>
      </c>
      <c r="U24" s="6">
        <f>0.1*160</f>
        <v>16</v>
      </c>
      <c r="V24" s="30">
        <f>0.13*160</f>
        <v>20.8</v>
      </c>
      <c r="W24" s="6">
        <f>0.12*160</f>
        <v>19.2</v>
      </c>
      <c r="X24" s="30">
        <f xml:space="preserve"> 0.12*160</f>
        <v>19.2</v>
      </c>
      <c r="Y24" s="30">
        <f>0.13*160</f>
        <v>20.8</v>
      </c>
      <c r="Z24" s="30">
        <f>0.14*160</f>
        <v>22.400000000000002</v>
      </c>
      <c r="AA24" s="30">
        <f>0.12*160</f>
        <v>19.2</v>
      </c>
    </row>
    <row r="25" spans="1:27" s="34" customFormat="1" ht="12.75" customHeight="1" x14ac:dyDescent="0.25">
      <c r="A25" s="31" t="s">
        <v>74</v>
      </c>
      <c r="B25" s="27" t="s">
        <v>10</v>
      </c>
      <c r="C25" s="32">
        <f t="shared" ref="C25:K25" si="51">C24*6300/1000000</f>
        <v>0.12096</v>
      </c>
      <c r="D25" s="32">
        <f t="shared" si="51"/>
        <v>0.1008</v>
      </c>
      <c r="E25" s="32">
        <f t="shared" si="51"/>
        <v>9.0719999999999981E-2</v>
      </c>
      <c r="F25" s="32">
        <f t="shared" si="51"/>
        <v>9.0719999999999981E-2</v>
      </c>
      <c r="G25" s="7">
        <f t="shared" si="51"/>
        <v>6.0479999999999999E-2</v>
      </c>
      <c r="H25" s="32">
        <f t="shared" si="51"/>
        <v>6.0479999999999999E-2</v>
      </c>
      <c r="I25" s="32">
        <f t="shared" si="51"/>
        <v>6.0479999999999999E-2</v>
      </c>
      <c r="J25" s="32">
        <f t="shared" si="51"/>
        <v>7.0559999999999998E-2</v>
      </c>
      <c r="K25" s="32">
        <f t="shared" si="51"/>
        <v>8.0640000000000003E-2</v>
      </c>
      <c r="L25" s="32">
        <f t="shared" ref="L25" si="52">L24*6300/1000000</f>
        <v>8.0640000000000003E-2</v>
      </c>
      <c r="M25" s="7">
        <f t="shared" ref="M25" si="53">M24*6300/1000000</f>
        <v>9.0719999999999981E-2</v>
      </c>
      <c r="N25" s="32">
        <f t="shared" ref="N25" si="54">N24*6300/1000000</f>
        <v>0.11088000000000002</v>
      </c>
      <c r="O25" s="32">
        <f t="shared" ref="O25" si="55">O24*6300/1000000</f>
        <v>0.1008</v>
      </c>
      <c r="P25" s="32">
        <f t="shared" ref="P25" si="56">P24*6300/1000000</f>
        <v>0.1008</v>
      </c>
      <c r="Q25" s="32">
        <f t="shared" ref="Q25" si="57">Q24*6300/1000000</f>
        <v>0.11088000000000002</v>
      </c>
      <c r="R25" s="32">
        <f t="shared" ref="R25" si="58">R24*6300/1000000</f>
        <v>9.0719999999999981E-2</v>
      </c>
      <c r="S25" s="32">
        <f t="shared" ref="S25" si="59">S24*6300/1000000</f>
        <v>0.11088000000000002</v>
      </c>
      <c r="T25" s="32">
        <f t="shared" ref="T25" si="60">T24*6300/1000000</f>
        <v>0.11088000000000002</v>
      </c>
      <c r="U25" s="7">
        <f t="shared" ref="U25" si="61">U24*6300/1000000</f>
        <v>0.1008</v>
      </c>
      <c r="V25" s="32">
        <f t="shared" ref="V25" si="62">V24*6300/1000000</f>
        <v>0.13103999999999999</v>
      </c>
      <c r="W25" s="7">
        <f t="shared" ref="W25:AA25" si="63">W24*6300/1000000</f>
        <v>0.12096</v>
      </c>
      <c r="X25" s="32">
        <f t="shared" si="63"/>
        <v>0.12096</v>
      </c>
      <c r="Y25" s="32">
        <f t="shared" si="63"/>
        <v>0.13103999999999999</v>
      </c>
      <c r="Z25" s="32">
        <f t="shared" si="63"/>
        <v>0.14112</v>
      </c>
      <c r="AA25" s="32">
        <f t="shared" si="63"/>
        <v>0.12096</v>
      </c>
    </row>
    <row r="26" spans="1:27" s="34" customFormat="1" ht="12.75" customHeight="1" x14ac:dyDescent="0.25">
      <c r="A26" s="26" t="s">
        <v>11</v>
      </c>
      <c r="B26" s="27" t="s">
        <v>1</v>
      </c>
      <c r="C26" s="30">
        <f t="shared" ref="C26:AA26" si="64">0.01*60</f>
        <v>0.6</v>
      </c>
      <c r="D26" s="30">
        <f t="shared" si="64"/>
        <v>0.6</v>
      </c>
      <c r="E26" s="30">
        <f t="shared" si="64"/>
        <v>0.6</v>
      </c>
      <c r="F26" s="30">
        <f t="shared" si="64"/>
        <v>0.6</v>
      </c>
      <c r="G26" s="6">
        <f t="shared" si="64"/>
        <v>0.6</v>
      </c>
      <c r="H26" s="30">
        <f t="shared" si="64"/>
        <v>0.6</v>
      </c>
      <c r="I26" s="30">
        <f t="shared" si="64"/>
        <v>0.6</v>
      </c>
      <c r="J26" s="30">
        <f t="shared" si="64"/>
        <v>0.6</v>
      </c>
      <c r="K26" s="30">
        <f t="shared" si="64"/>
        <v>0.6</v>
      </c>
      <c r="L26" s="30">
        <f t="shared" si="64"/>
        <v>0.6</v>
      </c>
      <c r="M26" s="6">
        <f t="shared" si="64"/>
        <v>0.6</v>
      </c>
      <c r="N26" s="30">
        <f t="shared" si="64"/>
        <v>0.6</v>
      </c>
      <c r="O26" s="30">
        <f t="shared" si="64"/>
        <v>0.6</v>
      </c>
      <c r="P26" s="30">
        <f t="shared" si="64"/>
        <v>0.6</v>
      </c>
      <c r="Q26" s="30">
        <f t="shared" si="64"/>
        <v>0.6</v>
      </c>
      <c r="R26" s="30">
        <f t="shared" si="64"/>
        <v>0.6</v>
      </c>
      <c r="S26" s="30">
        <f t="shared" si="64"/>
        <v>0.6</v>
      </c>
      <c r="T26" s="30">
        <f t="shared" si="64"/>
        <v>0.6</v>
      </c>
      <c r="U26" s="6">
        <f t="shared" si="64"/>
        <v>0.6</v>
      </c>
      <c r="V26" s="30">
        <f t="shared" si="64"/>
        <v>0.6</v>
      </c>
      <c r="W26" s="6">
        <f t="shared" si="64"/>
        <v>0.6</v>
      </c>
      <c r="X26" s="30">
        <f t="shared" si="64"/>
        <v>0.6</v>
      </c>
      <c r="Y26" s="30">
        <f t="shared" si="64"/>
        <v>0.6</v>
      </c>
      <c r="Z26" s="30">
        <f t="shared" si="64"/>
        <v>0.6</v>
      </c>
      <c r="AA26" s="30">
        <f t="shared" si="64"/>
        <v>0.6</v>
      </c>
    </row>
    <row r="27" spans="1:27" s="34" customFormat="1" ht="12.75" customHeight="1" x14ac:dyDescent="0.25">
      <c r="A27" s="29" t="s">
        <v>73</v>
      </c>
      <c r="B27" s="27" t="s">
        <v>10</v>
      </c>
      <c r="C27" s="30">
        <f t="shared" ref="C27:K27" si="65">C26*6300/1000000</f>
        <v>3.7799999999999999E-3</v>
      </c>
      <c r="D27" s="30">
        <f t="shared" si="65"/>
        <v>3.7799999999999999E-3</v>
      </c>
      <c r="E27" s="30">
        <f t="shared" si="65"/>
        <v>3.7799999999999999E-3</v>
      </c>
      <c r="F27" s="30">
        <f t="shared" si="65"/>
        <v>3.7799999999999999E-3</v>
      </c>
      <c r="G27" s="6">
        <f t="shared" si="65"/>
        <v>3.7799999999999999E-3</v>
      </c>
      <c r="H27" s="38">
        <f t="shared" si="65"/>
        <v>3.7799999999999999E-3</v>
      </c>
      <c r="I27" s="30">
        <f t="shared" si="65"/>
        <v>3.7799999999999999E-3</v>
      </c>
      <c r="J27" s="30">
        <f t="shared" si="65"/>
        <v>3.7799999999999999E-3</v>
      </c>
      <c r="K27" s="30">
        <f t="shared" si="65"/>
        <v>3.7799999999999999E-3</v>
      </c>
      <c r="L27" s="30">
        <f t="shared" ref="L27" si="66">L26*6300/1000000</f>
        <v>3.7799999999999999E-3</v>
      </c>
      <c r="M27" s="6">
        <f t="shared" ref="M27" si="67">M26*6300/1000000</f>
        <v>3.7799999999999999E-3</v>
      </c>
      <c r="N27" s="30">
        <f t="shared" ref="N27" si="68">N26*6300/1000000</f>
        <v>3.7799999999999999E-3</v>
      </c>
      <c r="O27" s="30">
        <f t="shared" ref="O27" si="69">O26*6300/1000000</f>
        <v>3.7799999999999999E-3</v>
      </c>
      <c r="P27" s="30">
        <f t="shared" ref="P27" si="70">P26*6300/1000000</f>
        <v>3.7799999999999999E-3</v>
      </c>
      <c r="Q27" s="30">
        <f t="shared" ref="Q27" si="71">Q26*6300/1000000</f>
        <v>3.7799999999999999E-3</v>
      </c>
      <c r="R27" s="30">
        <f t="shared" ref="R27" si="72">R26*6300/1000000</f>
        <v>3.7799999999999999E-3</v>
      </c>
      <c r="S27" s="30">
        <f t="shared" ref="S27" si="73">S26*6300/1000000</f>
        <v>3.7799999999999999E-3</v>
      </c>
      <c r="T27" s="30">
        <f t="shared" ref="T27" si="74">T26*6300/1000000</f>
        <v>3.7799999999999999E-3</v>
      </c>
      <c r="U27" s="6">
        <f t="shared" ref="U27" si="75">U26*6300/1000000</f>
        <v>3.7799999999999999E-3</v>
      </c>
      <c r="V27" s="30">
        <f t="shared" ref="V27" si="76">V26*6300/1000000</f>
        <v>3.7799999999999999E-3</v>
      </c>
      <c r="W27" s="6">
        <f t="shared" ref="W27:AA27" si="77">W26*6300/1000000</f>
        <v>3.7799999999999999E-3</v>
      </c>
      <c r="X27" s="30">
        <f t="shared" si="77"/>
        <v>3.7799999999999999E-3</v>
      </c>
      <c r="Y27" s="30">
        <f t="shared" si="77"/>
        <v>3.7799999999999999E-3</v>
      </c>
      <c r="Z27" s="30">
        <f t="shared" si="77"/>
        <v>3.7799999999999999E-3</v>
      </c>
      <c r="AA27" s="30">
        <f t="shared" si="77"/>
        <v>3.7799999999999999E-3</v>
      </c>
    </row>
    <row r="28" spans="1:27" s="34" customFormat="1" ht="12.75" customHeight="1" x14ac:dyDescent="0.25">
      <c r="A28" s="26" t="s">
        <v>11</v>
      </c>
      <c r="B28" s="27" t="s">
        <v>1</v>
      </c>
      <c r="C28" s="30">
        <f>0.18*120</f>
        <v>21.599999999999998</v>
      </c>
      <c r="D28" s="30">
        <f>0.25*120</f>
        <v>30</v>
      </c>
      <c r="E28" s="30">
        <f>0.25*120</f>
        <v>30</v>
      </c>
      <c r="F28" s="30">
        <f>0.25*120</f>
        <v>30</v>
      </c>
      <c r="G28" s="6">
        <f>0.24*120</f>
        <v>28.799999999999997</v>
      </c>
      <c r="H28" s="30">
        <f>0.25*120</f>
        <v>30</v>
      </c>
      <c r="I28" s="30">
        <f>0.24*120</f>
        <v>28.799999999999997</v>
      </c>
      <c r="J28" s="30">
        <f>0.49*120</f>
        <v>58.8</v>
      </c>
      <c r="K28" s="30">
        <f>0.69*120</f>
        <v>82.8</v>
      </c>
      <c r="L28" s="30">
        <f>0.76*120</f>
        <v>91.2</v>
      </c>
      <c r="M28" s="6">
        <f>0.76*120</f>
        <v>91.2</v>
      </c>
      <c r="N28" s="30">
        <f>0.82*120</f>
        <v>98.399999999999991</v>
      </c>
      <c r="O28" s="30">
        <f>0.76*120</f>
        <v>91.2</v>
      </c>
      <c r="P28" s="30">
        <f>0.76*120</f>
        <v>91.2</v>
      </c>
      <c r="Q28" s="30">
        <f>0.79*120</f>
        <v>94.800000000000011</v>
      </c>
      <c r="R28" s="30">
        <f>0.82*120</f>
        <v>98.399999999999991</v>
      </c>
      <c r="S28" s="30">
        <f>0.75*120</f>
        <v>90</v>
      </c>
      <c r="T28" s="30">
        <f>0.62*120</f>
        <v>74.400000000000006</v>
      </c>
      <c r="U28" s="6">
        <f>0.35*120</f>
        <v>42</v>
      </c>
      <c r="V28" s="30">
        <f>0.35*120</f>
        <v>42</v>
      </c>
      <c r="W28" s="6">
        <f>0.3*120</f>
        <v>36</v>
      </c>
      <c r="X28" s="30">
        <f>0.28*120</f>
        <v>33.6</v>
      </c>
      <c r="Y28" s="30">
        <f>0.27*120</f>
        <v>32.400000000000006</v>
      </c>
      <c r="Z28" s="30">
        <f>0.23*120</f>
        <v>27.6</v>
      </c>
      <c r="AA28" s="30">
        <f>0.242*120</f>
        <v>29.04</v>
      </c>
    </row>
    <row r="29" spans="1:27" s="34" customFormat="1" ht="12.75" customHeight="1" x14ac:dyDescent="0.25">
      <c r="A29" s="29" t="s">
        <v>72</v>
      </c>
      <c r="B29" s="27" t="s">
        <v>10</v>
      </c>
      <c r="C29" s="30">
        <f t="shared" ref="C29:K29" si="78">C28*6300/1000000</f>
        <v>0.13608000000000001</v>
      </c>
      <c r="D29" s="30">
        <f t="shared" si="78"/>
        <v>0.189</v>
      </c>
      <c r="E29" s="30">
        <f t="shared" si="78"/>
        <v>0.189</v>
      </c>
      <c r="F29" s="30">
        <f t="shared" si="78"/>
        <v>0.189</v>
      </c>
      <c r="G29" s="6">
        <f t="shared" si="78"/>
        <v>0.18143999999999996</v>
      </c>
      <c r="H29" s="30">
        <f t="shared" si="78"/>
        <v>0.189</v>
      </c>
      <c r="I29" s="30">
        <f t="shared" si="78"/>
        <v>0.18143999999999996</v>
      </c>
      <c r="J29" s="30">
        <f t="shared" si="78"/>
        <v>0.37043999999999999</v>
      </c>
      <c r="K29" s="30">
        <f t="shared" si="78"/>
        <v>0.52163999999999999</v>
      </c>
      <c r="L29" s="30">
        <f t="shared" ref="L29" si="79">L28*6300/1000000</f>
        <v>0.57455999999999996</v>
      </c>
      <c r="M29" s="6">
        <f t="shared" ref="M29" si="80">M28*6300/1000000</f>
        <v>0.57455999999999996</v>
      </c>
      <c r="N29" s="30">
        <f t="shared" ref="N29" si="81">N28*6300/1000000</f>
        <v>0.61992000000000003</v>
      </c>
      <c r="O29" s="30">
        <f t="shared" ref="O29" si="82">O28*6300/1000000</f>
        <v>0.57455999999999996</v>
      </c>
      <c r="P29" s="30">
        <f t="shared" ref="P29" si="83">P28*6300/1000000</f>
        <v>0.57455999999999996</v>
      </c>
      <c r="Q29" s="30">
        <f t="shared" ref="Q29" si="84">Q28*6300/1000000</f>
        <v>0.5972400000000001</v>
      </c>
      <c r="R29" s="30">
        <f t="shared" ref="R29" si="85">R28*6300/1000000</f>
        <v>0.61992000000000003</v>
      </c>
      <c r="S29" s="30">
        <f t="shared" ref="S29" si="86">S28*6300/1000000</f>
        <v>0.56699999999999995</v>
      </c>
      <c r="T29" s="30">
        <f t="shared" ref="T29" si="87">T28*6300/1000000</f>
        <v>0.46872000000000008</v>
      </c>
      <c r="U29" s="6">
        <f t="shared" ref="U29" si="88">U28*6300/1000000</f>
        <v>0.2646</v>
      </c>
      <c r="V29" s="30">
        <f t="shared" ref="V29" si="89">V28*6300/1000000</f>
        <v>0.2646</v>
      </c>
      <c r="W29" s="6">
        <f t="shared" ref="W29:AA29" si="90">W28*6300/1000000</f>
        <v>0.2268</v>
      </c>
      <c r="X29" s="30">
        <f t="shared" si="90"/>
        <v>0.21168000000000001</v>
      </c>
      <c r="Y29" s="30">
        <f t="shared" si="90"/>
        <v>0.20412000000000002</v>
      </c>
      <c r="Z29" s="30">
        <f t="shared" si="90"/>
        <v>0.17388000000000001</v>
      </c>
      <c r="AA29" s="30">
        <f t="shared" si="90"/>
        <v>0.182952</v>
      </c>
    </row>
    <row r="30" spans="1:27" s="34" customFormat="1" ht="12.75" customHeight="1" x14ac:dyDescent="0.25">
      <c r="A30" s="26" t="s">
        <v>11</v>
      </c>
      <c r="B30" s="27" t="s">
        <v>1</v>
      </c>
      <c r="C30" s="30">
        <v>0</v>
      </c>
      <c r="D30" s="30">
        <v>0</v>
      </c>
      <c r="E30" s="30">
        <v>0</v>
      </c>
      <c r="F30" s="30">
        <v>0</v>
      </c>
      <c r="G30" s="6">
        <v>0</v>
      </c>
      <c r="H30" s="30">
        <v>0</v>
      </c>
      <c r="I30" s="30">
        <v>0</v>
      </c>
      <c r="J30" s="30">
        <v>0</v>
      </c>
      <c r="K30" s="30">
        <v>0</v>
      </c>
      <c r="L30" s="30">
        <v>0</v>
      </c>
      <c r="M30" s="6">
        <v>0</v>
      </c>
      <c r="N30" s="30">
        <v>0</v>
      </c>
      <c r="O30" s="30">
        <v>0</v>
      </c>
      <c r="P30" s="30">
        <v>0</v>
      </c>
      <c r="Q30" s="30">
        <v>0</v>
      </c>
      <c r="R30" s="30">
        <v>0</v>
      </c>
      <c r="S30" s="30">
        <v>0</v>
      </c>
      <c r="T30" s="30">
        <v>0</v>
      </c>
      <c r="U30" s="6">
        <v>0</v>
      </c>
      <c r="V30" s="30">
        <v>0</v>
      </c>
      <c r="W30" s="6">
        <v>0</v>
      </c>
      <c r="X30" s="30">
        <v>0</v>
      </c>
      <c r="Y30" s="30">
        <v>0</v>
      </c>
      <c r="Z30" s="30">
        <v>0</v>
      </c>
      <c r="AA30" s="30">
        <v>0</v>
      </c>
    </row>
    <row r="31" spans="1:27" s="34" customFormat="1" ht="12.75" customHeight="1" x14ac:dyDescent="0.25">
      <c r="A31" s="29" t="s">
        <v>62</v>
      </c>
      <c r="B31" s="27" t="s">
        <v>10</v>
      </c>
      <c r="C31" s="30">
        <v>0</v>
      </c>
      <c r="D31" s="30">
        <v>0</v>
      </c>
      <c r="E31" s="30">
        <v>0</v>
      </c>
      <c r="F31" s="30">
        <v>0</v>
      </c>
      <c r="G31" s="6">
        <v>0</v>
      </c>
      <c r="H31" s="30">
        <v>0</v>
      </c>
      <c r="I31" s="30">
        <v>0</v>
      </c>
      <c r="J31" s="30">
        <v>0</v>
      </c>
      <c r="K31" s="30">
        <v>0</v>
      </c>
      <c r="L31" s="30">
        <v>0</v>
      </c>
      <c r="M31" s="6">
        <v>0</v>
      </c>
      <c r="N31" s="30">
        <v>0</v>
      </c>
      <c r="O31" s="30">
        <v>0</v>
      </c>
      <c r="P31" s="30">
        <v>0</v>
      </c>
      <c r="Q31" s="30">
        <v>0</v>
      </c>
      <c r="R31" s="30">
        <v>0</v>
      </c>
      <c r="S31" s="30">
        <v>0</v>
      </c>
      <c r="T31" s="30">
        <v>0</v>
      </c>
      <c r="U31" s="6">
        <v>0</v>
      </c>
      <c r="V31" s="30">
        <v>0</v>
      </c>
      <c r="W31" s="6">
        <v>0</v>
      </c>
      <c r="X31" s="30">
        <v>0</v>
      </c>
      <c r="Y31" s="30">
        <v>0</v>
      </c>
      <c r="Z31" s="30">
        <v>0</v>
      </c>
      <c r="AA31" s="30">
        <v>0</v>
      </c>
    </row>
    <row r="32" spans="1:27" s="34" customFormat="1" ht="12.75" customHeight="1" x14ac:dyDescent="0.25">
      <c r="A32" s="26" t="s">
        <v>11</v>
      </c>
      <c r="B32" s="27" t="s">
        <v>1</v>
      </c>
      <c r="C32" s="30">
        <v>88.8</v>
      </c>
      <c r="D32" s="30">
        <v>85</v>
      </c>
      <c r="E32" s="30">
        <f>0.2476*300</f>
        <v>74.28</v>
      </c>
      <c r="F32" s="30">
        <f>0.2624*300</f>
        <v>78.720000000000013</v>
      </c>
      <c r="G32" s="6">
        <f>0.2313*300</f>
        <v>69.39</v>
      </c>
      <c r="H32" s="30">
        <f>0.2436*300</f>
        <v>73.08</v>
      </c>
      <c r="I32" s="30">
        <f>0.2323*300</f>
        <v>69.69</v>
      </c>
      <c r="J32" s="30">
        <f>0.3755*300</f>
        <v>112.65</v>
      </c>
      <c r="K32" s="30">
        <f>0.5298*300</f>
        <v>158.94000000000003</v>
      </c>
      <c r="L32" s="30">
        <f>0.51*300</f>
        <v>153</v>
      </c>
      <c r="M32" s="6">
        <f>0.613*300</f>
        <v>183.9</v>
      </c>
      <c r="N32" s="30">
        <f>0.62*300</f>
        <v>186</v>
      </c>
      <c r="O32" s="30">
        <f>0.5*300</f>
        <v>150</v>
      </c>
      <c r="P32" s="30">
        <f>0.48*300</f>
        <v>144</v>
      </c>
      <c r="Q32" s="30">
        <f>0.57*300</f>
        <v>170.99999999999997</v>
      </c>
      <c r="R32" s="30">
        <f>0.48*300</f>
        <v>144</v>
      </c>
      <c r="S32" s="30">
        <f>0.52*300</f>
        <v>156</v>
      </c>
      <c r="T32" s="30">
        <f>0.42*300</f>
        <v>126</v>
      </c>
      <c r="U32" s="6">
        <f>0.44*300</f>
        <v>132</v>
      </c>
      <c r="V32" s="30">
        <f>0.32*300</f>
        <v>96</v>
      </c>
      <c r="W32" s="6">
        <f>0.32*300</f>
        <v>96</v>
      </c>
      <c r="X32" s="30">
        <f>0.28*300</f>
        <v>84.000000000000014</v>
      </c>
      <c r="Y32" s="30">
        <f>0.28*300</f>
        <v>84.000000000000014</v>
      </c>
      <c r="Z32" s="30">
        <f>0.26*300</f>
        <v>78</v>
      </c>
      <c r="AA32" s="30">
        <f>0.25*300</f>
        <v>75</v>
      </c>
    </row>
    <row r="33" spans="1:27" s="34" customFormat="1" ht="12.75" customHeight="1" x14ac:dyDescent="0.25">
      <c r="A33" s="29" t="s">
        <v>63</v>
      </c>
      <c r="B33" s="27" t="s">
        <v>10</v>
      </c>
      <c r="C33" s="33">
        <f t="shared" ref="C33" si="91">C32*6300/1000000</f>
        <v>0.55944000000000005</v>
      </c>
      <c r="D33" s="33">
        <f t="shared" ref="D33" si="92">D32*6300/1000000</f>
        <v>0.53549999999999998</v>
      </c>
      <c r="E33" s="33">
        <f t="shared" ref="E33" si="93">E32*6300/1000000</f>
        <v>0.46796399999999999</v>
      </c>
      <c r="F33" s="33">
        <f t="shared" ref="F33" si="94">F32*6300/1000000</f>
        <v>0.49593600000000004</v>
      </c>
      <c r="G33" s="15">
        <f t="shared" ref="G33" si="95">G32*6300/1000000</f>
        <v>0.43715700000000002</v>
      </c>
      <c r="H33" s="33">
        <f t="shared" ref="H33" si="96">H32*6300/1000000</f>
        <v>0.46040399999999998</v>
      </c>
      <c r="I33" s="33">
        <f t="shared" ref="I33" si="97">I32*6300/1000000</f>
        <v>0.43904700000000002</v>
      </c>
      <c r="J33" s="32">
        <f t="shared" ref="J33:K33" si="98">J32*6300/1000000</f>
        <v>0.70969499999999996</v>
      </c>
      <c r="K33" s="32">
        <f t="shared" si="98"/>
        <v>1.001322</v>
      </c>
      <c r="L33" s="32">
        <f t="shared" ref="L33" si="99">L32*6300/1000000</f>
        <v>0.96389999999999998</v>
      </c>
      <c r="M33" s="7">
        <f t="shared" ref="M33" si="100">M32*6300/1000000</f>
        <v>1.1585700000000001</v>
      </c>
      <c r="N33" s="32">
        <f t="shared" ref="N33" si="101">N32*6300/1000000</f>
        <v>1.1718</v>
      </c>
      <c r="O33" s="32">
        <f t="shared" ref="O33" si="102">O32*6300/1000000</f>
        <v>0.94499999999999995</v>
      </c>
      <c r="P33" s="32">
        <f t="shared" ref="P33" si="103">P32*6300/1000000</f>
        <v>0.90720000000000001</v>
      </c>
      <c r="Q33" s="32">
        <f t="shared" ref="Q33" si="104">Q32*6300/1000000</f>
        <v>1.0772999999999997</v>
      </c>
      <c r="R33" s="32">
        <f t="shared" ref="R33" si="105">R32*6300/1000000</f>
        <v>0.90720000000000001</v>
      </c>
      <c r="S33" s="32">
        <f t="shared" ref="S33" si="106">S32*6300/1000000</f>
        <v>0.98280000000000001</v>
      </c>
      <c r="T33" s="32">
        <f t="shared" ref="T33" si="107">T32*6300/1000000</f>
        <v>0.79379999999999995</v>
      </c>
      <c r="U33" s="7">
        <f t="shared" ref="U33" si="108">U32*6300/1000000</f>
        <v>0.83160000000000001</v>
      </c>
      <c r="V33" s="32">
        <f t="shared" ref="V33" si="109">V32*6300/1000000</f>
        <v>0.6048</v>
      </c>
      <c r="W33" s="7">
        <f t="shared" ref="W33:AA33" si="110">W32*6300/1000000</f>
        <v>0.6048</v>
      </c>
      <c r="X33" s="32">
        <f t="shared" si="110"/>
        <v>0.52920000000000011</v>
      </c>
      <c r="Y33" s="32">
        <f t="shared" si="110"/>
        <v>0.52920000000000011</v>
      </c>
      <c r="Z33" s="32">
        <f t="shared" si="110"/>
        <v>0.4914</v>
      </c>
      <c r="AA33" s="32">
        <f t="shared" si="110"/>
        <v>0.47249999999999998</v>
      </c>
    </row>
    <row r="34" spans="1:27" s="34" customFormat="1" ht="12.75" customHeight="1" x14ac:dyDescent="0.25">
      <c r="A34" s="26" t="s">
        <v>11</v>
      </c>
      <c r="B34" s="27" t="s">
        <v>1</v>
      </c>
      <c r="C34" s="30">
        <v>0</v>
      </c>
      <c r="D34" s="30">
        <v>0</v>
      </c>
      <c r="E34" s="30">
        <v>0</v>
      </c>
      <c r="F34" s="30">
        <v>0</v>
      </c>
      <c r="G34" s="6">
        <v>0</v>
      </c>
      <c r="H34" s="30">
        <v>0</v>
      </c>
      <c r="I34" s="30">
        <v>0</v>
      </c>
      <c r="J34" s="30">
        <v>0</v>
      </c>
      <c r="K34" s="30">
        <v>0</v>
      </c>
      <c r="L34" s="30">
        <v>0</v>
      </c>
      <c r="M34" s="6">
        <v>0</v>
      </c>
      <c r="N34" s="30">
        <v>0</v>
      </c>
      <c r="O34" s="30">
        <v>0</v>
      </c>
      <c r="P34" s="30">
        <v>0</v>
      </c>
      <c r="Q34" s="30">
        <v>0</v>
      </c>
      <c r="R34" s="30">
        <v>0</v>
      </c>
      <c r="S34" s="30">
        <v>0</v>
      </c>
      <c r="T34" s="30">
        <v>0</v>
      </c>
      <c r="U34" s="6">
        <v>0</v>
      </c>
      <c r="V34" s="30">
        <v>0</v>
      </c>
      <c r="W34" s="6">
        <v>0</v>
      </c>
      <c r="X34" s="30">
        <v>0</v>
      </c>
      <c r="Y34" s="30">
        <v>0</v>
      </c>
      <c r="Z34" s="30">
        <v>0</v>
      </c>
      <c r="AA34" s="30">
        <v>0</v>
      </c>
    </row>
    <row r="35" spans="1:27" s="34" customFormat="1" ht="12.75" customHeight="1" x14ac:dyDescent="0.25">
      <c r="A35" s="29" t="s">
        <v>98</v>
      </c>
      <c r="B35" s="27" t="s">
        <v>10</v>
      </c>
      <c r="C35" s="33">
        <v>0</v>
      </c>
      <c r="D35" s="33">
        <v>0</v>
      </c>
      <c r="E35" s="33">
        <v>0</v>
      </c>
      <c r="F35" s="33">
        <v>0</v>
      </c>
      <c r="G35" s="15">
        <v>0</v>
      </c>
      <c r="H35" s="33">
        <v>0</v>
      </c>
      <c r="I35" s="33">
        <v>0</v>
      </c>
      <c r="J35" s="32">
        <v>0</v>
      </c>
      <c r="K35" s="32">
        <v>0</v>
      </c>
      <c r="L35" s="32">
        <v>0</v>
      </c>
      <c r="M35" s="7">
        <v>0</v>
      </c>
      <c r="N35" s="32">
        <v>0</v>
      </c>
      <c r="O35" s="32">
        <v>0</v>
      </c>
      <c r="P35" s="32">
        <v>0</v>
      </c>
      <c r="Q35" s="32">
        <v>0</v>
      </c>
      <c r="R35" s="32">
        <v>0</v>
      </c>
      <c r="S35" s="32">
        <v>0</v>
      </c>
      <c r="T35" s="32">
        <v>0</v>
      </c>
      <c r="U35" s="7">
        <v>0</v>
      </c>
      <c r="V35" s="32">
        <v>0</v>
      </c>
      <c r="W35" s="7">
        <v>0</v>
      </c>
      <c r="X35" s="32">
        <v>0</v>
      </c>
      <c r="Y35" s="32">
        <v>0</v>
      </c>
      <c r="Z35" s="32">
        <v>0</v>
      </c>
      <c r="AA35" s="32">
        <v>0</v>
      </c>
    </row>
    <row r="36" spans="1:27" s="34" customFormat="1" ht="12.75" customHeight="1" x14ac:dyDescent="0.25">
      <c r="A36" s="26" t="s">
        <v>11</v>
      </c>
      <c r="B36" s="27" t="s">
        <v>1</v>
      </c>
      <c r="C36" s="30">
        <v>0</v>
      </c>
      <c r="D36" s="30">
        <v>0</v>
      </c>
      <c r="E36" s="30">
        <v>0</v>
      </c>
      <c r="F36" s="30">
        <v>0</v>
      </c>
      <c r="G36" s="6">
        <v>0</v>
      </c>
      <c r="H36" s="30">
        <v>0</v>
      </c>
      <c r="I36" s="30">
        <v>0</v>
      </c>
      <c r="J36" s="30">
        <v>0</v>
      </c>
      <c r="K36" s="30">
        <v>0</v>
      </c>
      <c r="L36" s="30">
        <v>0</v>
      </c>
      <c r="M36" s="6">
        <v>0</v>
      </c>
      <c r="N36" s="30">
        <v>0</v>
      </c>
      <c r="O36" s="30">
        <v>0</v>
      </c>
      <c r="P36" s="30">
        <v>0</v>
      </c>
      <c r="Q36" s="30">
        <v>0</v>
      </c>
      <c r="R36" s="30">
        <v>0</v>
      </c>
      <c r="S36" s="30">
        <v>0</v>
      </c>
      <c r="T36" s="30">
        <v>0</v>
      </c>
      <c r="U36" s="6">
        <v>0</v>
      </c>
      <c r="V36" s="30">
        <v>0</v>
      </c>
      <c r="W36" s="6">
        <v>0</v>
      </c>
      <c r="X36" s="30">
        <v>0</v>
      </c>
      <c r="Y36" s="30">
        <v>0</v>
      </c>
      <c r="Z36" s="30">
        <v>0</v>
      </c>
      <c r="AA36" s="30">
        <v>0</v>
      </c>
    </row>
    <row r="37" spans="1:27" s="34" customFormat="1" ht="12.75" customHeight="1" x14ac:dyDescent="0.25">
      <c r="A37" s="29" t="s">
        <v>99</v>
      </c>
      <c r="B37" s="27" t="s">
        <v>10</v>
      </c>
      <c r="C37" s="32">
        <f t="shared" ref="C37" si="111">C36*6300/1000000</f>
        <v>0</v>
      </c>
      <c r="D37" s="32">
        <f t="shared" ref="D37" si="112">D36*6300/1000000</f>
        <v>0</v>
      </c>
      <c r="E37" s="32">
        <f t="shared" ref="E37" si="113">E36*6300/1000000</f>
        <v>0</v>
      </c>
      <c r="F37" s="32">
        <f t="shared" ref="F37" si="114">F36*6300/1000000</f>
        <v>0</v>
      </c>
      <c r="G37" s="7">
        <f t="shared" ref="G37" si="115">G36*6300/1000000</f>
        <v>0</v>
      </c>
      <c r="H37" s="32">
        <f t="shared" ref="H37" si="116">H36*6300/1000000</f>
        <v>0</v>
      </c>
      <c r="I37" s="32">
        <f t="shared" ref="I37" si="117">I36*6300/1000000</f>
        <v>0</v>
      </c>
      <c r="J37" s="32">
        <v>0</v>
      </c>
      <c r="K37" s="32">
        <v>0</v>
      </c>
      <c r="L37" s="32">
        <v>0</v>
      </c>
      <c r="M37" s="7">
        <v>0</v>
      </c>
      <c r="N37" s="32">
        <v>0</v>
      </c>
      <c r="O37" s="32">
        <v>0</v>
      </c>
      <c r="P37" s="32">
        <v>0</v>
      </c>
      <c r="Q37" s="32">
        <v>0</v>
      </c>
      <c r="R37" s="32">
        <v>0</v>
      </c>
      <c r="S37" s="32">
        <v>0</v>
      </c>
      <c r="T37" s="32">
        <v>0</v>
      </c>
      <c r="U37" s="7">
        <v>0</v>
      </c>
      <c r="V37" s="32">
        <v>0</v>
      </c>
      <c r="W37" s="7">
        <v>0</v>
      </c>
      <c r="X37" s="32">
        <v>0</v>
      </c>
      <c r="Y37" s="32">
        <v>0</v>
      </c>
      <c r="Z37" s="32">
        <v>0</v>
      </c>
      <c r="AA37" s="32">
        <v>0</v>
      </c>
    </row>
    <row r="38" spans="1:27" s="34" customFormat="1" ht="12.75" customHeight="1" x14ac:dyDescent="0.25">
      <c r="A38" s="26" t="s">
        <v>11</v>
      </c>
      <c r="B38" s="27" t="s">
        <v>1</v>
      </c>
      <c r="C38" s="30">
        <f>0.23*80</f>
        <v>18.400000000000002</v>
      </c>
      <c r="D38" s="30">
        <f>0.23*80</f>
        <v>18.400000000000002</v>
      </c>
      <c r="E38" s="30">
        <f>0.36*80</f>
        <v>28.799999999999997</v>
      </c>
      <c r="F38" s="30">
        <f>0.34*80</f>
        <v>27.200000000000003</v>
      </c>
      <c r="G38" s="6">
        <f>0.18*80</f>
        <v>14.399999999999999</v>
      </c>
      <c r="H38" s="30">
        <f>0.22*80</f>
        <v>17.600000000000001</v>
      </c>
      <c r="I38" s="30">
        <f>0.23*80</f>
        <v>18.400000000000002</v>
      </c>
      <c r="J38" s="30">
        <f>0.32*80</f>
        <v>25.6</v>
      </c>
      <c r="K38" s="30">
        <f>0.82*80</f>
        <v>65.599999999999994</v>
      </c>
      <c r="L38" s="30">
        <f>0.7*80</f>
        <v>56</v>
      </c>
      <c r="M38" s="6">
        <f>0.86*80</f>
        <v>68.8</v>
      </c>
      <c r="N38" s="30">
        <f>0.68*80</f>
        <v>54.400000000000006</v>
      </c>
      <c r="O38" s="30">
        <f>0.38*80</f>
        <v>30.4</v>
      </c>
      <c r="P38" s="30">
        <f>0.36*80</f>
        <v>28.799999999999997</v>
      </c>
      <c r="Q38" s="30">
        <f>0.71*80</f>
        <v>56.8</v>
      </c>
      <c r="R38" s="30">
        <f>0.53*80</f>
        <v>42.400000000000006</v>
      </c>
      <c r="S38" s="30">
        <f>0.44*80</f>
        <v>35.200000000000003</v>
      </c>
      <c r="T38" s="30">
        <f>0.52*80</f>
        <v>41.6</v>
      </c>
      <c r="U38" s="6">
        <f>0.35*80</f>
        <v>28</v>
      </c>
      <c r="V38" s="30">
        <f>0.38*80</f>
        <v>30.4</v>
      </c>
      <c r="W38" s="6">
        <f>0.38*80</f>
        <v>30.4</v>
      </c>
      <c r="X38" s="30">
        <f>0.34*80</f>
        <v>27.200000000000003</v>
      </c>
      <c r="Y38" s="30">
        <f>0.22*80</f>
        <v>17.600000000000001</v>
      </c>
      <c r="Z38" s="30">
        <f>0.3*80</f>
        <v>24</v>
      </c>
      <c r="AA38" s="30">
        <f>0.21*80</f>
        <v>16.8</v>
      </c>
    </row>
    <row r="39" spans="1:27" s="34" customFormat="1" ht="12.75" customHeight="1" x14ac:dyDescent="0.25">
      <c r="A39" s="29" t="s">
        <v>71</v>
      </c>
      <c r="B39" s="27" t="s">
        <v>10</v>
      </c>
      <c r="C39" s="30">
        <f t="shared" ref="C39" si="118">C38*6300/1000000</f>
        <v>0.11592000000000001</v>
      </c>
      <c r="D39" s="30">
        <f t="shared" ref="D39" si="119">D38*6300/1000000</f>
        <v>0.11592000000000001</v>
      </c>
      <c r="E39" s="30">
        <f t="shared" ref="E39" si="120">E38*6300/1000000</f>
        <v>0.18143999999999996</v>
      </c>
      <c r="F39" s="30">
        <f t="shared" ref="F39" si="121">F38*6300/1000000</f>
        <v>0.17136000000000004</v>
      </c>
      <c r="G39" s="6">
        <f t="shared" ref="G39" si="122">G38*6300/1000000</f>
        <v>9.0719999999999981E-2</v>
      </c>
      <c r="H39" s="30">
        <f t="shared" ref="H39" si="123">H38*6300/1000000</f>
        <v>0.11088000000000002</v>
      </c>
      <c r="I39" s="30">
        <f t="shared" ref="I39" si="124">I38*6300/1000000</f>
        <v>0.11592000000000001</v>
      </c>
      <c r="J39" s="30">
        <f t="shared" ref="J39:K39" si="125">J38*6300/1000000</f>
        <v>0.16128000000000001</v>
      </c>
      <c r="K39" s="30">
        <f t="shared" si="125"/>
        <v>0.41327999999999993</v>
      </c>
      <c r="L39" s="30">
        <f t="shared" ref="L39" si="126">L38*6300/1000000</f>
        <v>0.3528</v>
      </c>
      <c r="M39" s="6">
        <f t="shared" ref="M39" si="127">M38*6300/1000000</f>
        <v>0.43343999999999999</v>
      </c>
      <c r="N39" s="30">
        <f t="shared" ref="N39" si="128">N38*6300/1000000</f>
        <v>0.34272000000000008</v>
      </c>
      <c r="O39" s="30">
        <f t="shared" ref="O39" si="129">O38*6300/1000000</f>
        <v>0.19152</v>
      </c>
      <c r="P39" s="30">
        <f t="shared" ref="P39" si="130">P38*6300/1000000</f>
        <v>0.18143999999999996</v>
      </c>
      <c r="Q39" s="30">
        <f t="shared" ref="Q39" si="131">Q38*6300/1000000</f>
        <v>0.35783999999999999</v>
      </c>
      <c r="R39" s="30">
        <f t="shared" ref="R39" si="132">R38*6300/1000000</f>
        <v>0.26712000000000008</v>
      </c>
      <c r="S39" s="30">
        <f t="shared" ref="S39" si="133">S38*6300/1000000</f>
        <v>0.22176000000000004</v>
      </c>
      <c r="T39" s="30">
        <f t="shared" ref="T39" si="134">T38*6300/1000000</f>
        <v>0.26207999999999998</v>
      </c>
      <c r="U39" s="6">
        <f t="shared" ref="U39" si="135">U38*6300/1000000</f>
        <v>0.1764</v>
      </c>
      <c r="V39" s="30">
        <f t="shared" ref="V39" si="136">V38*6300/1000000</f>
        <v>0.19152</v>
      </c>
      <c r="W39" s="6">
        <f t="shared" ref="W39:AA39" si="137">W38*6300/1000000</f>
        <v>0.19152</v>
      </c>
      <c r="X39" s="30">
        <f t="shared" si="137"/>
        <v>0.17136000000000004</v>
      </c>
      <c r="Y39" s="30">
        <f t="shared" si="137"/>
        <v>0.11088000000000002</v>
      </c>
      <c r="Z39" s="30">
        <f t="shared" si="137"/>
        <v>0.1512</v>
      </c>
      <c r="AA39" s="30">
        <f t="shared" si="137"/>
        <v>0.10584</v>
      </c>
    </row>
    <row r="40" spans="1:27" s="34" customFormat="1" ht="12.75" customHeight="1" x14ac:dyDescent="0.25">
      <c r="A40" s="26" t="s">
        <v>11</v>
      </c>
      <c r="B40" s="27" t="s">
        <v>1</v>
      </c>
      <c r="C40" s="30">
        <v>7.1999999999999993</v>
      </c>
      <c r="D40" s="30">
        <f t="shared" ref="D40:J40" si="138">0.06*120</f>
        <v>7.1999999999999993</v>
      </c>
      <c r="E40" s="30">
        <f t="shared" si="138"/>
        <v>7.1999999999999993</v>
      </c>
      <c r="F40" s="30">
        <f t="shared" si="138"/>
        <v>7.1999999999999993</v>
      </c>
      <c r="G40" s="6">
        <f t="shared" si="138"/>
        <v>7.1999999999999993</v>
      </c>
      <c r="H40" s="30">
        <f t="shared" si="138"/>
        <v>7.1999999999999993</v>
      </c>
      <c r="I40" s="30">
        <f t="shared" si="138"/>
        <v>7.1999999999999993</v>
      </c>
      <c r="J40" s="30">
        <f t="shared" si="138"/>
        <v>7.1999999999999993</v>
      </c>
      <c r="K40" s="30">
        <f>0.08*120</f>
        <v>9.6</v>
      </c>
      <c r="L40" s="30">
        <f>0.09*120</f>
        <v>10.799999999999999</v>
      </c>
      <c r="M40" s="6">
        <f>0.1*120</f>
        <v>12</v>
      </c>
      <c r="N40" s="30">
        <f>0.1*120</f>
        <v>12</v>
      </c>
      <c r="O40" s="30">
        <f>0.1*120</f>
        <v>12</v>
      </c>
      <c r="P40" s="30">
        <f>0.1*120</f>
        <v>12</v>
      </c>
      <c r="Q40" s="30">
        <f>0.1*120</f>
        <v>12</v>
      </c>
      <c r="R40" s="30">
        <f>0.11*120</f>
        <v>13.2</v>
      </c>
      <c r="S40" s="30">
        <f>0.1*120</f>
        <v>12</v>
      </c>
      <c r="T40" s="30">
        <f>0.1*120</f>
        <v>12</v>
      </c>
      <c r="U40" s="6">
        <f>0.1*120</f>
        <v>12</v>
      </c>
      <c r="V40" s="30">
        <f>0.09*120</f>
        <v>10.799999999999999</v>
      </c>
      <c r="W40" s="6">
        <f>0.09*120</f>
        <v>10.799999999999999</v>
      </c>
      <c r="X40" s="30">
        <f>0.07*120</f>
        <v>8.4</v>
      </c>
      <c r="Y40" s="30">
        <f>0.07*120</f>
        <v>8.4</v>
      </c>
      <c r="Z40" s="30">
        <f>0.06*120</f>
        <v>7.1999999999999993</v>
      </c>
      <c r="AA40" s="30">
        <f>0.07*120</f>
        <v>8.4</v>
      </c>
    </row>
    <row r="41" spans="1:27" s="34" customFormat="1" ht="12.75" customHeight="1" x14ac:dyDescent="0.25">
      <c r="A41" s="29" t="s">
        <v>70</v>
      </c>
      <c r="B41" s="27" t="s">
        <v>10</v>
      </c>
      <c r="C41" s="30">
        <f t="shared" ref="C41" si="139">C40*6300/1000000</f>
        <v>4.5359999999999991E-2</v>
      </c>
      <c r="D41" s="30">
        <f t="shared" ref="D41" si="140">D40*6300/1000000</f>
        <v>4.5359999999999991E-2</v>
      </c>
      <c r="E41" s="30">
        <f t="shared" ref="E41" si="141">E40*6300/1000000</f>
        <v>4.5359999999999991E-2</v>
      </c>
      <c r="F41" s="30">
        <f t="shared" ref="F41" si="142">F40*6300/1000000</f>
        <v>4.5359999999999991E-2</v>
      </c>
      <c r="G41" s="6">
        <f t="shared" ref="G41" si="143">G40*6300/1000000</f>
        <v>4.5359999999999991E-2</v>
      </c>
      <c r="H41" s="30">
        <f t="shared" ref="H41" si="144">H40*6300/1000000</f>
        <v>4.5359999999999991E-2</v>
      </c>
      <c r="I41" s="30">
        <f t="shared" ref="I41" si="145">I40*6300/1000000</f>
        <v>4.5359999999999991E-2</v>
      </c>
      <c r="J41" s="30">
        <f t="shared" ref="J41:K41" si="146">J40*6300/1000000</f>
        <v>4.5359999999999991E-2</v>
      </c>
      <c r="K41" s="30">
        <f t="shared" si="146"/>
        <v>6.0479999999999999E-2</v>
      </c>
      <c r="L41" s="30">
        <f t="shared" ref="L41" si="147">L40*6300/1000000</f>
        <v>6.8040000000000003E-2</v>
      </c>
      <c r="M41" s="6">
        <f t="shared" ref="M41" si="148">M40*6300/1000000</f>
        <v>7.5600000000000001E-2</v>
      </c>
      <c r="N41" s="30">
        <f t="shared" ref="N41" si="149">N40*6300/1000000</f>
        <v>7.5600000000000001E-2</v>
      </c>
      <c r="O41" s="30">
        <f t="shared" ref="O41" si="150">O40*6300/1000000</f>
        <v>7.5600000000000001E-2</v>
      </c>
      <c r="P41" s="30">
        <f t="shared" ref="P41" si="151">P40*6300/1000000</f>
        <v>7.5600000000000001E-2</v>
      </c>
      <c r="Q41" s="30">
        <f t="shared" ref="Q41" si="152">Q40*6300/1000000</f>
        <v>7.5600000000000001E-2</v>
      </c>
      <c r="R41" s="30">
        <f t="shared" ref="R41" si="153">R40*6300/1000000</f>
        <v>8.3159999999999998E-2</v>
      </c>
      <c r="S41" s="30">
        <f t="shared" ref="S41" si="154">S40*6300/1000000</f>
        <v>7.5600000000000001E-2</v>
      </c>
      <c r="T41" s="30">
        <f t="shared" ref="T41" si="155">T40*6300/1000000</f>
        <v>7.5600000000000001E-2</v>
      </c>
      <c r="U41" s="6">
        <f t="shared" ref="U41" si="156">U40*6300/1000000</f>
        <v>7.5600000000000001E-2</v>
      </c>
      <c r="V41" s="30">
        <f t="shared" ref="V41" si="157">V40*6300/1000000</f>
        <v>6.8040000000000003E-2</v>
      </c>
      <c r="W41" s="6">
        <f t="shared" ref="W41:AA41" si="158">W40*6300/1000000</f>
        <v>6.8040000000000003E-2</v>
      </c>
      <c r="X41" s="30">
        <f t="shared" si="158"/>
        <v>5.2920000000000002E-2</v>
      </c>
      <c r="Y41" s="30">
        <f t="shared" si="158"/>
        <v>5.2920000000000002E-2</v>
      </c>
      <c r="Z41" s="30">
        <f t="shared" si="158"/>
        <v>4.5359999999999991E-2</v>
      </c>
      <c r="AA41" s="30">
        <f t="shared" si="158"/>
        <v>5.2920000000000002E-2</v>
      </c>
    </row>
    <row r="42" spans="1:27" s="34" customFormat="1" ht="12.75" customHeight="1" x14ac:dyDescent="0.25">
      <c r="A42" s="26" t="s">
        <v>11</v>
      </c>
      <c r="B42" s="27" t="s">
        <v>1</v>
      </c>
      <c r="C42" s="30">
        <v>21.2</v>
      </c>
      <c r="D42" s="30">
        <f>0.08*160</f>
        <v>12.8</v>
      </c>
      <c r="E42" s="30">
        <f>0.08*160</f>
        <v>12.8</v>
      </c>
      <c r="F42" s="30">
        <f>0.07*160</f>
        <v>11.200000000000001</v>
      </c>
      <c r="G42" s="6">
        <f>0.06*160</f>
        <v>9.6</v>
      </c>
      <c r="H42" s="30">
        <f>0.06*160</f>
        <v>9.6</v>
      </c>
      <c r="I42" s="30">
        <f>0.06*160</f>
        <v>9.6</v>
      </c>
      <c r="J42" s="30">
        <f>0.07*160</f>
        <v>11.200000000000001</v>
      </c>
      <c r="K42" s="30">
        <f>0.1*160</f>
        <v>16</v>
      </c>
      <c r="L42" s="30">
        <f>0.1*160</f>
        <v>16</v>
      </c>
      <c r="M42" s="6">
        <f>0.11*160</f>
        <v>17.600000000000001</v>
      </c>
      <c r="N42" s="30">
        <f>0.11*160</f>
        <v>17.600000000000001</v>
      </c>
      <c r="O42" s="30">
        <f>0.12*160</f>
        <v>19.2</v>
      </c>
      <c r="P42" s="30">
        <f>0.12*160</f>
        <v>19.2</v>
      </c>
      <c r="Q42" s="30">
        <f>0.13*160</f>
        <v>20.8</v>
      </c>
      <c r="R42" s="30">
        <f>0.12*160</f>
        <v>19.2</v>
      </c>
      <c r="S42" s="30">
        <f>0.11*160</f>
        <v>17.600000000000001</v>
      </c>
      <c r="T42" s="30">
        <f>0.12*160</f>
        <v>19.2</v>
      </c>
      <c r="U42" s="6">
        <f>0.13*160</f>
        <v>20.8</v>
      </c>
      <c r="V42" s="30">
        <f>0.13*160</f>
        <v>20.8</v>
      </c>
      <c r="W42" s="6">
        <f>0.12*160</f>
        <v>19.2</v>
      </c>
      <c r="X42" s="30">
        <f>0.13*160</f>
        <v>20.8</v>
      </c>
      <c r="Y42" s="30">
        <f>0.14*160</f>
        <v>22.400000000000002</v>
      </c>
      <c r="Z42" s="30">
        <f>0.13*160</f>
        <v>20.8</v>
      </c>
      <c r="AA42" s="30">
        <f>0.11*160</f>
        <v>17.600000000000001</v>
      </c>
    </row>
    <row r="43" spans="1:27" s="34" customFormat="1" ht="12.75" customHeight="1" x14ac:dyDescent="0.25">
      <c r="A43" s="29" t="s">
        <v>69</v>
      </c>
      <c r="B43" s="27" t="s">
        <v>10</v>
      </c>
      <c r="C43" s="30">
        <f t="shared" ref="C43" si="159">C42*6300/1000000</f>
        <v>0.13356000000000001</v>
      </c>
      <c r="D43" s="30">
        <f t="shared" ref="D43" si="160">D42*6300/1000000</f>
        <v>8.0640000000000003E-2</v>
      </c>
      <c r="E43" s="30">
        <f t="shared" ref="E43" si="161">E42*6300/1000000</f>
        <v>8.0640000000000003E-2</v>
      </c>
      <c r="F43" s="30">
        <f t="shared" ref="F43" si="162">F42*6300/1000000</f>
        <v>7.0559999999999998E-2</v>
      </c>
      <c r="G43" s="6">
        <f t="shared" ref="G43" si="163">G42*6300/1000000</f>
        <v>6.0479999999999999E-2</v>
      </c>
      <c r="H43" s="30">
        <f t="shared" ref="H43" si="164">H42*6300/1000000</f>
        <v>6.0479999999999999E-2</v>
      </c>
      <c r="I43" s="30">
        <f t="shared" ref="I43" si="165">I42*6300/1000000</f>
        <v>6.0479999999999999E-2</v>
      </c>
      <c r="J43" s="30">
        <f t="shared" ref="J43:K43" si="166">J42*6300/1000000</f>
        <v>7.0559999999999998E-2</v>
      </c>
      <c r="K43" s="30">
        <f t="shared" si="166"/>
        <v>0.1008</v>
      </c>
      <c r="L43" s="30">
        <f t="shared" ref="L43" si="167">L42*6300/1000000</f>
        <v>0.1008</v>
      </c>
      <c r="M43" s="6">
        <f t="shared" ref="M43" si="168">M42*6300/1000000</f>
        <v>0.11088000000000002</v>
      </c>
      <c r="N43" s="30">
        <f t="shared" ref="N43" si="169">N42*6300/1000000</f>
        <v>0.11088000000000002</v>
      </c>
      <c r="O43" s="30">
        <f t="shared" ref="O43" si="170">O42*6300/1000000</f>
        <v>0.12096</v>
      </c>
      <c r="P43" s="30">
        <f t="shared" ref="P43" si="171">P42*6300/1000000</f>
        <v>0.12096</v>
      </c>
      <c r="Q43" s="30">
        <f t="shared" ref="Q43" si="172">Q42*6300/1000000</f>
        <v>0.13103999999999999</v>
      </c>
      <c r="R43" s="30">
        <f t="shared" ref="R43" si="173">R42*6300/1000000</f>
        <v>0.12096</v>
      </c>
      <c r="S43" s="30">
        <f t="shared" ref="S43" si="174">S42*6300/1000000</f>
        <v>0.11088000000000002</v>
      </c>
      <c r="T43" s="30">
        <f t="shared" ref="T43" si="175">T42*6300/1000000</f>
        <v>0.12096</v>
      </c>
      <c r="U43" s="6">
        <f t="shared" ref="U43" si="176">U42*6300/1000000</f>
        <v>0.13103999999999999</v>
      </c>
      <c r="V43" s="30">
        <f t="shared" ref="V43" si="177">V42*6300/1000000</f>
        <v>0.13103999999999999</v>
      </c>
      <c r="W43" s="6">
        <f t="shared" ref="W43:AA43" si="178">W42*6300/1000000</f>
        <v>0.12096</v>
      </c>
      <c r="X43" s="30">
        <f t="shared" si="178"/>
        <v>0.13103999999999999</v>
      </c>
      <c r="Y43" s="30">
        <f t="shared" si="178"/>
        <v>0.14112</v>
      </c>
      <c r="Z43" s="30">
        <f t="shared" si="178"/>
        <v>0.13103999999999999</v>
      </c>
      <c r="AA43" s="30">
        <f t="shared" si="178"/>
        <v>0.11088000000000002</v>
      </c>
    </row>
    <row r="44" spans="1:27" s="34" customFormat="1" ht="12.75" customHeight="1" x14ac:dyDescent="0.25">
      <c r="A44" s="26" t="s">
        <v>11</v>
      </c>
      <c r="B44" s="27" t="s">
        <v>1</v>
      </c>
      <c r="C44" s="30">
        <f>0.18*120</f>
        <v>21.599999999999998</v>
      </c>
      <c r="D44" s="30">
        <f>0.193*120</f>
        <v>23.16</v>
      </c>
      <c r="E44" s="30">
        <f>0.2022*120</f>
        <v>24.263999999999999</v>
      </c>
      <c r="F44" s="30">
        <f>0.1988*120</f>
        <v>23.856000000000002</v>
      </c>
      <c r="G44" s="6">
        <f>0.2004*120</f>
        <v>24.047999999999998</v>
      </c>
      <c r="H44" s="30">
        <f>0.193*120</f>
        <v>23.16</v>
      </c>
      <c r="I44" s="30">
        <f>0.2*120</f>
        <v>24</v>
      </c>
      <c r="J44" s="30">
        <f>0.4407*120</f>
        <v>52.884</v>
      </c>
      <c r="K44" s="30">
        <f>0.405*120</f>
        <v>48.6</v>
      </c>
      <c r="L44" s="30">
        <f>0.43*120</f>
        <v>51.6</v>
      </c>
      <c r="M44" s="6">
        <f>0.52*120</f>
        <v>62.400000000000006</v>
      </c>
      <c r="N44" s="30">
        <f>0.52*120</f>
        <v>62.400000000000006</v>
      </c>
      <c r="O44" s="30">
        <f>0.45*120</f>
        <v>54</v>
      </c>
      <c r="P44" s="30">
        <f>0.43*120</f>
        <v>51.6</v>
      </c>
      <c r="Q44" s="30">
        <f>0.46*120</f>
        <v>55.2</v>
      </c>
      <c r="R44" s="30">
        <f>0.44*120</f>
        <v>52.8</v>
      </c>
      <c r="S44" s="30">
        <f>0.53*120</f>
        <v>63.6</v>
      </c>
      <c r="T44" s="30">
        <f>0.34*120</f>
        <v>40.800000000000004</v>
      </c>
      <c r="U44" s="6">
        <f>0.24*120</f>
        <v>28.799999999999997</v>
      </c>
      <c r="V44" s="30">
        <f>0.23*120</f>
        <v>27.6</v>
      </c>
      <c r="W44" s="6">
        <f>0.22*120</f>
        <v>26.4</v>
      </c>
      <c r="X44" s="30">
        <f>0.21*120</f>
        <v>25.2</v>
      </c>
      <c r="Y44" s="30">
        <f>0.2*120</f>
        <v>24</v>
      </c>
      <c r="Z44" s="30">
        <f>0.2*120</f>
        <v>24</v>
      </c>
      <c r="AA44" s="30">
        <f>0.19*120</f>
        <v>22.8</v>
      </c>
    </row>
    <row r="45" spans="1:27" s="34" customFormat="1" ht="12.75" customHeight="1" x14ac:dyDescent="0.25">
      <c r="A45" s="29" t="s">
        <v>68</v>
      </c>
      <c r="B45" s="27" t="s">
        <v>10</v>
      </c>
      <c r="C45" s="30">
        <f t="shared" ref="C45" si="179">C44*6300/1000000</f>
        <v>0.13608000000000001</v>
      </c>
      <c r="D45" s="30">
        <f t="shared" ref="D45" si="180">D44*6300/1000000</f>
        <v>0.14590800000000001</v>
      </c>
      <c r="E45" s="30">
        <f t="shared" ref="E45" si="181">E44*6300/1000000</f>
        <v>0.15286319999999998</v>
      </c>
      <c r="F45" s="30">
        <f t="shared" ref="F45" si="182">F44*6300/1000000</f>
        <v>0.1502928</v>
      </c>
      <c r="G45" s="6">
        <f t="shared" ref="G45" si="183">G44*6300/1000000</f>
        <v>0.15150239999999998</v>
      </c>
      <c r="H45" s="30">
        <f t="shared" ref="H45" si="184">H44*6300/1000000</f>
        <v>0.14590800000000001</v>
      </c>
      <c r="I45" s="30">
        <f t="shared" ref="I45" si="185">I44*6300/1000000</f>
        <v>0.1512</v>
      </c>
      <c r="J45" s="30">
        <f t="shared" ref="J45:K45" si="186">J44*6300/1000000</f>
        <v>0.3331692</v>
      </c>
      <c r="K45" s="30">
        <f t="shared" si="186"/>
        <v>0.30618000000000001</v>
      </c>
      <c r="L45" s="30">
        <f t="shared" ref="L45" si="187">L44*6300/1000000</f>
        <v>0.32507999999999998</v>
      </c>
      <c r="M45" s="6">
        <f t="shared" ref="M45" si="188">M44*6300/1000000</f>
        <v>0.39312000000000008</v>
      </c>
      <c r="N45" s="30">
        <f t="shared" ref="N45" si="189">N44*6300/1000000</f>
        <v>0.39312000000000008</v>
      </c>
      <c r="O45" s="30">
        <f t="shared" ref="O45" si="190">O44*6300/1000000</f>
        <v>0.3402</v>
      </c>
      <c r="P45" s="30">
        <f t="shared" ref="P45" si="191">P44*6300/1000000</f>
        <v>0.32507999999999998</v>
      </c>
      <c r="Q45" s="30">
        <f t="shared" ref="Q45" si="192">Q44*6300/1000000</f>
        <v>0.34776000000000001</v>
      </c>
      <c r="R45" s="30">
        <f t="shared" ref="R45" si="193">R44*6300/1000000</f>
        <v>0.33263999999999999</v>
      </c>
      <c r="S45" s="30">
        <f t="shared" ref="S45" si="194">S44*6300/1000000</f>
        <v>0.40067999999999998</v>
      </c>
      <c r="T45" s="30">
        <f t="shared" ref="T45" si="195">T44*6300/1000000</f>
        <v>0.25704000000000005</v>
      </c>
      <c r="U45" s="6">
        <f t="shared" ref="U45" si="196">U44*6300/1000000</f>
        <v>0.18143999999999996</v>
      </c>
      <c r="V45" s="30">
        <f t="shared" ref="V45" si="197">V44*6300/1000000</f>
        <v>0.17388000000000001</v>
      </c>
      <c r="W45" s="6">
        <f t="shared" ref="W45:AA45" si="198">W44*6300/1000000</f>
        <v>0.16632</v>
      </c>
      <c r="X45" s="30">
        <f t="shared" si="198"/>
        <v>0.15876000000000001</v>
      </c>
      <c r="Y45" s="30">
        <f t="shared" si="198"/>
        <v>0.1512</v>
      </c>
      <c r="Z45" s="30">
        <f t="shared" si="198"/>
        <v>0.1512</v>
      </c>
      <c r="AA45" s="30">
        <f t="shared" si="198"/>
        <v>0.14363999999999999</v>
      </c>
    </row>
    <row r="46" spans="1:27" s="34" customFormat="1" ht="12.75" customHeight="1" x14ac:dyDescent="0.25">
      <c r="A46" s="26" t="s">
        <v>11</v>
      </c>
      <c r="B46" s="27" t="s">
        <v>1</v>
      </c>
      <c r="C46" s="30">
        <v>0</v>
      </c>
      <c r="D46" s="30">
        <v>0</v>
      </c>
      <c r="E46" s="30">
        <v>0</v>
      </c>
      <c r="F46" s="30">
        <v>0</v>
      </c>
      <c r="G46" s="6">
        <v>0</v>
      </c>
      <c r="H46" s="30">
        <v>0</v>
      </c>
      <c r="I46" s="30">
        <v>0</v>
      </c>
      <c r="J46" s="30">
        <v>0</v>
      </c>
      <c r="K46" s="30">
        <v>0</v>
      </c>
      <c r="L46" s="30">
        <v>0</v>
      </c>
      <c r="M46" s="6">
        <v>0</v>
      </c>
      <c r="N46" s="30">
        <v>0</v>
      </c>
      <c r="O46" s="30">
        <v>0</v>
      </c>
      <c r="P46" s="30">
        <v>0</v>
      </c>
      <c r="Q46" s="30">
        <v>0</v>
      </c>
      <c r="R46" s="30">
        <v>0</v>
      </c>
      <c r="S46" s="30">
        <v>0</v>
      </c>
      <c r="T46" s="30">
        <v>0</v>
      </c>
      <c r="U46" s="6">
        <v>0</v>
      </c>
      <c r="V46" s="30">
        <v>0</v>
      </c>
      <c r="W46" s="6">
        <v>0</v>
      </c>
      <c r="X46" s="30">
        <v>0</v>
      </c>
      <c r="Y46" s="30">
        <v>0</v>
      </c>
      <c r="Z46" s="30">
        <v>0</v>
      </c>
      <c r="AA46" s="30">
        <v>0</v>
      </c>
    </row>
    <row r="47" spans="1:27" s="34" customFormat="1" ht="12.75" customHeight="1" x14ac:dyDescent="0.25">
      <c r="A47" s="29" t="s">
        <v>67</v>
      </c>
      <c r="B47" s="27" t="s">
        <v>10</v>
      </c>
      <c r="C47" s="30">
        <v>0</v>
      </c>
      <c r="D47" s="30">
        <v>0</v>
      </c>
      <c r="E47" s="30">
        <v>0</v>
      </c>
      <c r="F47" s="30">
        <v>0</v>
      </c>
      <c r="G47" s="6">
        <v>0</v>
      </c>
      <c r="H47" s="30">
        <v>0</v>
      </c>
      <c r="I47" s="30">
        <v>0</v>
      </c>
      <c r="J47" s="30">
        <v>0</v>
      </c>
      <c r="K47" s="30">
        <v>0</v>
      </c>
      <c r="L47" s="30">
        <v>0</v>
      </c>
      <c r="M47" s="6">
        <v>0</v>
      </c>
      <c r="N47" s="30">
        <v>0</v>
      </c>
      <c r="O47" s="30">
        <v>0</v>
      </c>
      <c r="P47" s="30">
        <v>0</v>
      </c>
      <c r="Q47" s="30">
        <v>0</v>
      </c>
      <c r="R47" s="30">
        <v>0</v>
      </c>
      <c r="S47" s="30">
        <v>0</v>
      </c>
      <c r="T47" s="30">
        <v>0</v>
      </c>
      <c r="U47" s="6">
        <v>0</v>
      </c>
      <c r="V47" s="30">
        <v>0</v>
      </c>
      <c r="W47" s="6">
        <v>0</v>
      </c>
      <c r="X47" s="30">
        <v>0</v>
      </c>
      <c r="Y47" s="30">
        <v>0</v>
      </c>
      <c r="Z47" s="30">
        <v>0</v>
      </c>
      <c r="AA47" s="30">
        <v>0</v>
      </c>
    </row>
    <row r="48" spans="1:27" s="34" customFormat="1" ht="12.75" customHeight="1" x14ac:dyDescent="0.25">
      <c r="A48" s="26" t="s">
        <v>11</v>
      </c>
      <c r="B48" s="27" t="s">
        <v>1</v>
      </c>
      <c r="C48" s="30">
        <v>0</v>
      </c>
      <c r="D48" s="30">
        <v>0</v>
      </c>
      <c r="E48" s="30">
        <v>0</v>
      </c>
      <c r="F48" s="30">
        <v>0</v>
      </c>
      <c r="G48" s="6">
        <v>0</v>
      </c>
      <c r="H48" s="30">
        <v>0</v>
      </c>
      <c r="I48" s="30">
        <v>0</v>
      </c>
      <c r="J48" s="30">
        <v>0</v>
      </c>
      <c r="K48" s="30">
        <v>0</v>
      </c>
      <c r="L48" s="30">
        <v>0</v>
      </c>
      <c r="M48" s="6">
        <v>0</v>
      </c>
      <c r="N48" s="30">
        <v>0</v>
      </c>
      <c r="O48" s="30">
        <v>0</v>
      </c>
      <c r="P48" s="30">
        <v>0</v>
      </c>
      <c r="Q48" s="30">
        <v>0</v>
      </c>
      <c r="R48" s="30">
        <v>0</v>
      </c>
      <c r="S48" s="30">
        <v>0</v>
      </c>
      <c r="T48" s="30">
        <v>0</v>
      </c>
      <c r="U48" s="6">
        <v>0</v>
      </c>
      <c r="V48" s="30">
        <v>0</v>
      </c>
      <c r="W48" s="6">
        <v>0</v>
      </c>
      <c r="X48" s="30">
        <v>0</v>
      </c>
      <c r="Y48" s="30">
        <v>0</v>
      </c>
      <c r="Z48" s="30">
        <v>0</v>
      </c>
      <c r="AA48" s="30">
        <v>0</v>
      </c>
    </row>
    <row r="49" spans="1:27" s="34" customFormat="1" ht="12.75" customHeight="1" x14ac:dyDescent="0.25">
      <c r="A49" s="29" t="s">
        <v>78</v>
      </c>
      <c r="B49" s="27" t="s">
        <v>10</v>
      </c>
      <c r="C49" s="30">
        <v>0</v>
      </c>
      <c r="D49" s="30">
        <v>0</v>
      </c>
      <c r="E49" s="30">
        <v>0</v>
      </c>
      <c r="F49" s="30">
        <v>0</v>
      </c>
      <c r="G49" s="6">
        <v>0</v>
      </c>
      <c r="H49" s="30">
        <v>0</v>
      </c>
      <c r="I49" s="30">
        <v>0</v>
      </c>
      <c r="J49" s="30">
        <v>0</v>
      </c>
      <c r="K49" s="30">
        <v>0</v>
      </c>
      <c r="L49" s="30">
        <v>0</v>
      </c>
      <c r="M49" s="6">
        <v>0</v>
      </c>
      <c r="N49" s="30">
        <v>0</v>
      </c>
      <c r="O49" s="30">
        <v>0</v>
      </c>
      <c r="P49" s="30">
        <v>0</v>
      </c>
      <c r="Q49" s="30">
        <v>0</v>
      </c>
      <c r="R49" s="30">
        <v>0</v>
      </c>
      <c r="S49" s="30">
        <v>0</v>
      </c>
      <c r="T49" s="30">
        <v>0</v>
      </c>
      <c r="U49" s="6">
        <v>0</v>
      </c>
      <c r="V49" s="30">
        <v>0</v>
      </c>
      <c r="W49" s="6">
        <v>0</v>
      </c>
      <c r="X49" s="30">
        <v>0</v>
      </c>
      <c r="Y49" s="30">
        <v>0</v>
      </c>
      <c r="Z49" s="30">
        <v>0</v>
      </c>
      <c r="AA49" s="30">
        <v>0</v>
      </c>
    </row>
    <row r="50" spans="1:27" s="34" customFormat="1" ht="12.75" customHeight="1" x14ac:dyDescent="0.25">
      <c r="A50" s="26" t="s">
        <v>11</v>
      </c>
      <c r="B50" s="27" t="s">
        <v>1</v>
      </c>
      <c r="C50" s="30">
        <f t="shared" ref="C50:I50" si="199">0.03*120</f>
        <v>3.5999999999999996</v>
      </c>
      <c r="D50" s="30">
        <f t="shared" si="199"/>
        <v>3.5999999999999996</v>
      </c>
      <c r="E50" s="30">
        <f t="shared" si="199"/>
        <v>3.5999999999999996</v>
      </c>
      <c r="F50" s="30">
        <f t="shared" si="199"/>
        <v>3.5999999999999996</v>
      </c>
      <c r="G50" s="6">
        <f t="shared" si="199"/>
        <v>3.5999999999999996</v>
      </c>
      <c r="H50" s="30">
        <f t="shared" si="199"/>
        <v>3.5999999999999996</v>
      </c>
      <c r="I50" s="30">
        <f t="shared" si="199"/>
        <v>3.5999999999999996</v>
      </c>
      <c r="J50" s="30">
        <f>0.05*120</f>
        <v>6</v>
      </c>
      <c r="K50" s="30">
        <f>0.07*120</f>
        <v>8.4</v>
      </c>
      <c r="L50" s="30">
        <f>0.07*120</f>
        <v>8.4</v>
      </c>
      <c r="M50" s="6">
        <f>0.1*120</f>
        <v>12</v>
      </c>
      <c r="N50" s="30">
        <f>0.11*120</f>
        <v>13.2</v>
      </c>
      <c r="O50" s="30">
        <f>0.08*120</f>
        <v>9.6</v>
      </c>
      <c r="P50" s="30">
        <f>0.1*120</f>
        <v>12</v>
      </c>
      <c r="Q50" s="30">
        <f>0.09*120</f>
        <v>10.799999999999999</v>
      </c>
      <c r="R50" s="30">
        <f>0.06*120</f>
        <v>7.1999999999999993</v>
      </c>
      <c r="S50" s="30">
        <f>0.06*120</f>
        <v>7.1999999999999993</v>
      </c>
      <c r="T50" s="30">
        <f>0.08*120</f>
        <v>9.6</v>
      </c>
      <c r="U50" s="6">
        <f>0.04*120</f>
        <v>4.8</v>
      </c>
      <c r="V50" s="30">
        <f>0.04*120</f>
        <v>4.8</v>
      </c>
      <c r="W50" s="6">
        <f>0.04*120</f>
        <v>4.8</v>
      </c>
      <c r="X50" s="30">
        <f>0.03*120</f>
        <v>3.5999999999999996</v>
      </c>
      <c r="Y50" s="30">
        <f>0.03*120</f>
        <v>3.5999999999999996</v>
      </c>
      <c r="Z50" s="30">
        <f>0.03*120</f>
        <v>3.5999999999999996</v>
      </c>
      <c r="AA50" s="30">
        <f>0.03*120</f>
        <v>3.5999999999999996</v>
      </c>
    </row>
    <row r="51" spans="1:27" s="34" customFormat="1" ht="12.75" customHeight="1" x14ac:dyDescent="0.25">
      <c r="A51" s="29" t="s">
        <v>101</v>
      </c>
      <c r="B51" s="27" t="s">
        <v>10</v>
      </c>
      <c r="C51" s="30">
        <f t="shared" ref="C51" si="200">C50*6300/1000000</f>
        <v>2.2679999999999995E-2</v>
      </c>
      <c r="D51" s="30">
        <f t="shared" ref="D51" si="201">D50*6300/1000000</f>
        <v>2.2679999999999995E-2</v>
      </c>
      <c r="E51" s="30">
        <f t="shared" ref="E51" si="202">E50*6300/1000000</f>
        <v>2.2679999999999995E-2</v>
      </c>
      <c r="F51" s="30">
        <f t="shared" ref="F51" si="203">F50*6300/1000000</f>
        <v>2.2679999999999995E-2</v>
      </c>
      <c r="G51" s="6">
        <f t="shared" ref="G51" si="204">G50*6300/1000000</f>
        <v>2.2679999999999995E-2</v>
      </c>
      <c r="H51" s="30">
        <f t="shared" ref="H51" si="205">H50*6300/1000000</f>
        <v>2.2679999999999995E-2</v>
      </c>
      <c r="I51" s="30">
        <f t="shared" ref="I51" si="206">I50*6300/1000000</f>
        <v>2.2679999999999995E-2</v>
      </c>
      <c r="J51" s="30">
        <f t="shared" ref="J51:K51" si="207">J50*6300/1000000</f>
        <v>3.78E-2</v>
      </c>
      <c r="K51" s="30">
        <f t="shared" si="207"/>
        <v>5.2920000000000002E-2</v>
      </c>
      <c r="L51" s="30">
        <f t="shared" ref="L51" si="208">L50*6300/1000000</f>
        <v>5.2920000000000002E-2</v>
      </c>
      <c r="M51" s="6">
        <f t="shared" ref="M51" si="209">M50*6300/1000000</f>
        <v>7.5600000000000001E-2</v>
      </c>
      <c r="N51" s="30">
        <f t="shared" ref="N51" si="210">N50*6300/1000000</f>
        <v>8.3159999999999998E-2</v>
      </c>
      <c r="O51" s="30">
        <f t="shared" ref="O51" si="211">O50*6300/1000000</f>
        <v>6.0479999999999999E-2</v>
      </c>
      <c r="P51" s="30">
        <f t="shared" ref="P51" si="212">P50*6300/1000000</f>
        <v>7.5600000000000001E-2</v>
      </c>
      <c r="Q51" s="30">
        <f t="shared" ref="Q51" si="213">Q50*6300/1000000</f>
        <v>6.8040000000000003E-2</v>
      </c>
      <c r="R51" s="30">
        <f t="shared" ref="R51" si="214">R50*6300/1000000</f>
        <v>4.5359999999999991E-2</v>
      </c>
      <c r="S51" s="30">
        <f t="shared" ref="S51" si="215">S50*6300/1000000</f>
        <v>4.5359999999999991E-2</v>
      </c>
      <c r="T51" s="30">
        <f t="shared" ref="T51" si="216">T50*6300/1000000</f>
        <v>6.0479999999999999E-2</v>
      </c>
      <c r="U51" s="6">
        <f t="shared" ref="U51" si="217">U50*6300/1000000</f>
        <v>3.024E-2</v>
      </c>
      <c r="V51" s="30">
        <f t="shared" ref="V51" si="218">V50*6300/1000000</f>
        <v>3.024E-2</v>
      </c>
      <c r="W51" s="6">
        <f t="shared" ref="W51:AA51" si="219">W50*6300/1000000</f>
        <v>3.024E-2</v>
      </c>
      <c r="X51" s="30">
        <f t="shared" si="219"/>
        <v>2.2679999999999995E-2</v>
      </c>
      <c r="Y51" s="30">
        <f t="shared" si="219"/>
        <v>2.2679999999999995E-2</v>
      </c>
      <c r="Z51" s="30">
        <f t="shared" si="219"/>
        <v>2.2679999999999995E-2</v>
      </c>
      <c r="AA51" s="30">
        <f t="shared" si="219"/>
        <v>2.2679999999999995E-2</v>
      </c>
    </row>
    <row r="52" spans="1:27" s="34" customFormat="1" ht="12.75" customHeight="1" x14ac:dyDescent="0.25">
      <c r="A52" s="26" t="s">
        <v>11</v>
      </c>
      <c r="B52" s="27" t="s">
        <v>1</v>
      </c>
      <c r="C52" s="30">
        <f>0.14*120</f>
        <v>16.8</v>
      </c>
      <c r="D52" s="30">
        <f>0.1375*120</f>
        <v>16.5</v>
      </c>
      <c r="E52" s="30">
        <f>0.1353*120</f>
        <v>16.236000000000001</v>
      </c>
      <c r="F52" s="30">
        <f>0.1421*120</f>
        <v>17.052</v>
      </c>
      <c r="G52" s="6">
        <f>0.1286*120</f>
        <v>15.431999999999999</v>
      </c>
      <c r="H52" s="30">
        <f>0.1348*120</f>
        <v>16.176000000000002</v>
      </c>
      <c r="I52" s="30">
        <f>0.1271*120</f>
        <v>15.251999999999999</v>
      </c>
      <c r="J52" s="30">
        <f>0.1353*120</f>
        <v>16.236000000000001</v>
      </c>
      <c r="K52" s="30">
        <f>0.181*120</f>
        <v>21.72</v>
      </c>
      <c r="L52" s="30">
        <f>0.19*120</f>
        <v>22.8</v>
      </c>
      <c r="M52" s="6">
        <f>0.197*120</f>
        <v>23.64</v>
      </c>
      <c r="N52" s="30">
        <f>0.1902*120</f>
        <v>22.824000000000002</v>
      </c>
      <c r="O52" s="30">
        <f>0.17*120</f>
        <v>20.400000000000002</v>
      </c>
      <c r="P52" s="30">
        <f>0.15*120</f>
        <v>18</v>
      </c>
      <c r="Q52" s="30">
        <f>0.24*120</f>
        <v>28.799999999999997</v>
      </c>
      <c r="R52" s="30">
        <f>0.22*120</f>
        <v>26.4</v>
      </c>
      <c r="S52" s="30">
        <f>0.21*120</f>
        <v>25.2</v>
      </c>
      <c r="T52" s="30">
        <f>0.16*120</f>
        <v>19.2</v>
      </c>
      <c r="U52" s="6">
        <f>0.19*120</f>
        <v>22.8</v>
      </c>
      <c r="V52" s="30">
        <f>0.14*120</f>
        <v>16.8</v>
      </c>
      <c r="W52" s="6">
        <f>0.14*120</f>
        <v>16.8</v>
      </c>
      <c r="X52" s="30">
        <f>0.1312*120</f>
        <v>15.744000000000002</v>
      </c>
      <c r="Y52" s="30">
        <f>0.1273*120</f>
        <v>15.276</v>
      </c>
      <c r="Z52" s="30">
        <f>0.1282*120</f>
        <v>15.384</v>
      </c>
      <c r="AA52" s="30">
        <f>0.1225*120</f>
        <v>14.7</v>
      </c>
    </row>
    <row r="53" spans="1:27" s="34" customFormat="1" ht="12.75" customHeight="1" x14ac:dyDescent="0.25">
      <c r="A53" s="29" t="s">
        <v>66</v>
      </c>
      <c r="B53" s="27" t="s">
        <v>10</v>
      </c>
      <c r="C53" s="30">
        <f t="shared" ref="C53" si="220">C52*6300/1000000</f>
        <v>0.10584</v>
      </c>
      <c r="D53" s="30">
        <f t="shared" ref="D53" si="221">D52*6300/1000000</f>
        <v>0.10395</v>
      </c>
      <c r="E53" s="30">
        <f t="shared" ref="E53" si="222">E52*6300/1000000</f>
        <v>0.1022868</v>
      </c>
      <c r="F53" s="30">
        <f t="shared" ref="F53" si="223">F52*6300/1000000</f>
        <v>0.1074276</v>
      </c>
      <c r="G53" s="6">
        <f t="shared" ref="G53" si="224">G52*6300/1000000</f>
        <v>9.7221599999999991E-2</v>
      </c>
      <c r="H53" s="30">
        <f t="shared" ref="H53" si="225">H52*6300/1000000</f>
        <v>0.10190880000000002</v>
      </c>
      <c r="I53" s="30">
        <f t="shared" ref="I53" si="226">I52*6300/1000000</f>
        <v>9.6087599999999995E-2</v>
      </c>
      <c r="J53" s="30">
        <f t="shared" ref="J53:K53" si="227">J52*6300/1000000</f>
        <v>0.1022868</v>
      </c>
      <c r="K53" s="30">
        <f t="shared" si="227"/>
        <v>0.13683600000000001</v>
      </c>
      <c r="L53" s="30">
        <f t="shared" ref="L53" si="228">L52*6300/1000000</f>
        <v>0.14363999999999999</v>
      </c>
      <c r="M53" s="6">
        <f t="shared" ref="M53" si="229">M52*6300/1000000</f>
        <v>0.14893200000000001</v>
      </c>
      <c r="N53" s="30">
        <f t="shared" ref="N53" si="230">N52*6300/1000000</f>
        <v>0.14379120000000001</v>
      </c>
      <c r="O53" s="30">
        <f t="shared" ref="O53" si="231">O52*6300/1000000</f>
        <v>0.12852000000000002</v>
      </c>
      <c r="P53" s="30">
        <f t="shared" ref="P53" si="232">P52*6300/1000000</f>
        <v>0.1134</v>
      </c>
      <c r="Q53" s="30">
        <f t="shared" ref="Q53" si="233">Q52*6300/1000000</f>
        <v>0.18143999999999996</v>
      </c>
      <c r="R53" s="30">
        <f t="shared" ref="R53" si="234">R52*6300/1000000</f>
        <v>0.16632</v>
      </c>
      <c r="S53" s="30">
        <f t="shared" ref="S53" si="235">S52*6300/1000000</f>
        <v>0.15876000000000001</v>
      </c>
      <c r="T53" s="30">
        <f t="shared" ref="T53" si="236">T52*6300/1000000</f>
        <v>0.12096</v>
      </c>
      <c r="U53" s="6">
        <f t="shared" ref="U53" si="237">U52*6300/1000000</f>
        <v>0.14363999999999999</v>
      </c>
      <c r="V53" s="30">
        <f t="shared" ref="V53:AA53" si="238">V52*6300/1000000</f>
        <v>0.10584</v>
      </c>
      <c r="W53" s="6">
        <f t="shared" si="238"/>
        <v>0.10584</v>
      </c>
      <c r="X53" s="30">
        <f t="shared" si="238"/>
        <v>9.9187200000000017E-2</v>
      </c>
      <c r="Y53" s="30">
        <f t="shared" si="238"/>
        <v>9.6238799999999999E-2</v>
      </c>
      <c r="Z53" s="30">
        <f t="shared" si="238"/>
        <v>9.6919199999999997E-2</v>
      </c>
      <c r="AA53" s="30">
        <f t="shared" si="238"/>
        <v>9.2609999999999998E-2</v>
      </c>
    </row>
    <row r="54" spans="1:27" s="34" customFormat="1" ht="12.75" customHeight="1" x14ac:dyDescent="0.25">
      <c r="A54" s="26" t="s">
        <v>11</v>
      </c>
      <c r="B54" s="27" t="s">
        <v>1</v>
      </c>
      <c r="C54" s="30">
        <v>0</v>
      </c>
      <c r="D54" s="30">
        <v>0</v>
      </c>
      <c r="E54" s="30">
        <v>0</v>
      </c>
      <c r="F54" s="30">
        <v>0</v>
      </c>
      <c r="G54" s="6">
        <v>0</v>
      </c>
      <c r="H54" s="30">
        <v>0</v>
      </c>
      <c r="I54" s="30">
        <v>0</v>
      </c>
      <c r="J54" s="30">
        <v>0</v>
      </c>
      <c r="K54" s="30">
        <v>0</v>
      </c>
      <c r="L54" s="30">
        <v>0</v>
      </c>
      <c r="M54" s="6">
        <v>0</v>
      </c>
      <c r="N54" s="30">
        <v>0</v>
      </c>
      <c r="O54" s="30">
        <v>0</v>
      </c>
      <c r="P54" s="30">
        <v>0</v>
      </c>
      <c r="Q54" s="30">
        <v>0</v>
      </c>
      <c r="R54" s="30">
        <v>0</v>
      </c>
      <c r="S54" s="30">
        <v>0</v>
      </c>
      <c r="T54" s="30">
        <v>0</v>
      </c>
      <c r="U54" s="6">
        <v>0</v>
      </c>
      <c r="V54" s="30">
        <v>0</v>
      </c>
      <c r="W54" s="6">
        <v>0</v>
      </c>
      <c r="X54" s="30">
        <v>0</v>
      </c>
      <c r="Y54" s="30">
        <v>0</v>
      </c>
      <c r="Z54" s="30">
        <v>0</v>
      </c>
      <c r="AA54" s="30">
        <v>0</v>
      </c>
    </row>
    <row r="55" spans="1:27" s="34" customFormat="1" ht="12.75" customHeight="1" x14ac:dyDescent="0.25">
      <c r="A55" s="29" t="s">
        <v>65</v>
      </c>
      <c r="B55" s="27" t="s">
        <v>10</v>
      </c>
      <c r="C55" s="30">
        <f t="shared" ref="C55" si="239">C54*6300/1000000</f>
        <v>0</v>
      </c>
      <c r="D55" s="30">
        <f t="shared" ref="D55" si="240">D54*6300/1000000</f>
        <v>0</v>
      </c>
      <c r="E55" s="30">
        <f t="shared" ref="E55" si="241">E54*6300/1000000</f>
        <v>0</v>
      </c>
      <c r="F55" s="30">
        <f t="shared" ref="F55" si="242">F54*6300/1000000</f>
        <v>0</v>
      </c>
      <c r="G55" s="6">
        <f t="shared" ref="G55" si="243">G54*6300/1000000</f>
        <v>0</v>
      </c>
      <c r="H55" s="30">
        <f t="shared" ref="H55" si="244">H54*6300/1000000</f>
        <v>0</v>
      </c>
      <c r="I55" s="30">
        <f t="shared" ref="I55" si="245">I54*6300/1000000</f>
        <v>0</v>
      </c>
      <c r="J55" s="30">
        <v>0</v>
      </c>
      <c r="K55" s="30">
        <v>0</v>
      </c>
      <c r="L55" s="30">
        <v>0</v>
      </c>
      <c r="M55" s="6">
        <v>0</v>
      </c>
      <c r="N55" s="30">
        <v>0</v>
      </c>
      <c r="O55" s="30">
        <v>0</v>
      </c>
      <c r="P55" s="30">
        <v>0</v>
      </c>
      <c r="Q55" s="30">
        <v>0</v>
      </c>
      <c r="R55" s="30">
        <v>0</v>
      </c>
      <c r="S55" s="30">
        <v>0</v>
      </c>
      <c r="T55" s="30">
        <v>0</v>
      </c>
      <c r="U55" s="6">
        <v>0</v>
      </c>
      <c r="V55" s="30">
        <v>0</v>
      </c>
      <c r="W55" s="6">
        <v>0</v>
      </c>
      <c r="X55" s="30">
        <v>0</v>
      </c>
      <c r="Y55" s="30">
        <v>0</v>
      </c>
      <c r="Z55" s="30">
        <v>0</v>
      </c>
      <c r="AA55" s="30">
        <v>0</v>
      </c>
    </row>
    <row r="56" spans="1:27" s="45" customFormat="1" ht="12.75" customHeight="1" x14ac:dyDescent="0.25">
      <c r="A56" s="26" t="s">
        <v>11</v>
      </c>
      <c r="B56" s="27" t="s">
        <v>1</v>
      </c>
      <c r="C56" s="30">
        <f t="shared" ref="C56:AA56" si="246">0.01*120</f>
        <v>1.2</v>
      </c>
      <c r="D56" s="30">
        <f t="shared" si="246"/>
        <v>1.2</v>
      </c>
      <c r="E56" s="30">
        <f t="shared" si="246"/>
        <v>1.2</v>
      </c>
      <c r="F56" s="30">
        <f t="shared" si="246"/>
        <v>1.2</v>
      </c>
      <c r="G56" s="6">
        <f t="shared" si="246"/>
        <v>1.2</v>
      </c>
      <c r="H56" s="30">
        <f t="shared" si="246"/>
        <v>1.2</v>
      </c>
      <c r="I56" s="30">
        <f t="shared" si="246"/>
        <v>1.2</v>
      </c>
      <c r="J56" s="30">
        <f t="shared" si="246"/>
        <v>1.2</v>
      </c>
      <c r="K56" s="30">
        <f t="shared" si="246"/>
        <v>1.2</v>
      </c>
      <c r="L56" s="30">
        <f t="shared" si="246"/>
        <v>1.2</v>
      </c>
      <c r="M56" s="6">
        <f t="shared" si="246"/>
        <v>1.2</v>
      </c>
      <c r="N56" s="30">
        <f t="shared" si="246"/>
        <v>1.2</v>
      </c>
      <c r="O56" s="30">
        <f t="shared" si="246"/>
        <v>1.2</v>
      </c>
      <c r="P56" s="30">
        <f t="shared" si="246"/>
        <v>1.2</v>
      </c>
      <c r="Q56" s="30">
        <f t="shared" si="246"/>
        <v>1.2</v>
      </c>
      <c r="R56" s="30">
        <f t="shared" si="246"/>
        <v>1.2</v>
      </c>
      <c r="S56" s="30">
        <f t="shared" si="246"/>
        <v>1.2</v>
      </c>
      <c r="T56" s="30">
        <f t="shared" si="246"/>
        <v>1.2</v>
      </c>
      <c r="U56" s="6">
        <f t="shared" si="246"/>
        <v>1.2</v>
      </c>
      <c r="V56" s="30">
        <f t="shared" si="246"/>
        <v>1.2</v>
      </c>
      <c r="W56" s="6">
        <f t="shared" si="246"/>
        <v>1.2</v>
      </c>
      <c r="X56" s="30">
        <f t="shared" si="246"/>
        <v>1.2</v>
      </c>
      <c r="Y56" s="30">
        <f t="shared" si="246"/>
        <v>1.2</v>
      </c>
      <c r="Z56" s="30">
        <f t="shared" si="246"/>
        <v>1.2</v>
      </c>
      <c r="AA56" s="30">
        <f t="shared" si="246"/>
        <v>1.2</v>
      </c>
    </row>
    <row r="57" spans="1:27" s="45" customFormat="1" ht="12.75" customHeight="1" x14ac:dyDescent="0.25">
      <c r="A57" s="29" t="s">
        <v>64</v>
      </c>
      <c r="B57" s="27" t="s">
        <v>10</v>
      </c>
      <c r="C57" s="30">
        <f t="shared" ref="C57" si="247">C56*6300/1000000</f>
        <v>7.5599999999999999E-3</v>
      </c>
      <c r="D57" s="30">
        <f t="shared" ref="D57" si="248">D56*6300/1000000</f>
        <v>7.5599999999999999E-3</v>
      </c>
      <c r="E57" s="30">
        <f t="shared" ref="E57" si="249">E56*6300/1000000</f>
        <v>7.5599999999999999E-3</v>
      </c>
      <c r="F57" s="30">
        <f t="shared" ref="F57" si="250">F56*6300/1000000</f>
        <v>7.5599999999999999E-3</v>
      </c>
      <c r="G57" s="6">
        <f t="shared" ref="G57" si="251">G56*6300/1000000</f>
        <v>7.5599999999999999E-3</v>
      </c>
      <c r="H57" s="30">
        <f t="shared" ref="H57" si="252">H56*6300/1000000</f>
        <v>7.5599999999999999E-3</v>
      </c>
      <c r="I57" s="30">
        <f t="shared" ref="I57" si="253">I56*6300/1000000</f>
        <v>7.5599999999999999E-3</v>
      </c>
      <c r="J57" s="30">
        <f t="shared" ref="J57:K57" si="254">J56*6300/1000000</f>
        <v>7.5599999999999999E-3</v>
      </c>
      <c r="K57" s="30">
        <f t="shared" si="254"/>
        <v>7.5599999999999999E-3</v>
      </c>
      <c r="L57" s="30">
        <f t="shared" ref="L57" si="255">L56*6300/1000000</f>
        <v>7.5599999999999999E-3</v>
      </c>
      <c r="M57" s="6">
        <f t="shared" ref="M57" si="256">M56*6300/1000000</f>
        <v>7.5599999999999999E-3</v>
      </c>
      <c r="N57" s="30">
        <f t="shared" ref="N57" si="257">N56*6300/1000000</f>
        <v>7.5599999999999999E-3</v>
      </c>
      <c r="O57" s="30">
        <f t="shared" ref="O57" si="258">O56*6300/1000000</f>
        <v>7.5599999999999999E-3</v>
      </c>
      <c r="P57" s="30">
        <f t="shared" ref="P57" si="259">P56*6300/1000000</f>
        <v>7.5599999999999999E-3</v>
      </c>
      <c r="Q57" s="30">
        <f t="shared" ref="Q57" si="260">Q56*6300/1000000</f>
        <v>7.5599999999999999E-3</v>
      </c>
      <c r="R57" s="30">
        <f t="shared" ref="R57" si="261">R56*6300/1000000</f>
        <v>7.5599999999999999E-3</v>
      </c>
      <c r="S57" s="30">
        <f t="shared" ref="S57" si="262">S56*6300/1000000</f>
        <v>7.5599999999999999E-3</v>
      </c>
      <c r="T57" s="30">
        <f t="shared" ref="T57" si="263">T56*6300/1000000</f>
        <v>7.5599999999999999E-3</v>
      </c>
      <c r="U57" s="6">
        <f t="shared" ref="U57" si="264">U56*6300/1000000</f>
        <v>7.5599999999999999E-3</v>
      </c>
      <c r="V57" s="30">
        <f t="shared" ref="V57" si="265">V56*6300/1000000</f>
        <v>7.5599999999999999E-3</v>
      </c>
      <c r="W57" s="6">
        <f t="shared" ref="W57:AA57" si="266">W56*6300/1000000</f>
        <v>7.5599999999999999E-3</v>
      </c>
      <c r="X57" s="30">
        <f t="shared" si="266"/>
        <v>7.5599999999999999E-3</v>
      </c>
      <c r="Y57" s="30">
        <f t="shared" si="266"/>
        <v>7.5599999999999999E-3</v>
      </c>
      <c r="Z57" s="30">
        <f t="shared" si="266"/>
        <v>7.5599999999999999E-3</v>
      </c>
      <c r="AA57" s="30">
        <f t="shared" si="266"/>
        <v>7.5599999999999999E-3</v>
      </c>
    </row>
    <row r="58" spans="1:27" s="45" customFormat="1" ht="12.75" customHeight="1" x14ac:dyDescent="0.25">
      <c r="A58" s="26" t="s">
        <v>11</v>
      </c>
      <c r="B58" s="27" t="s">
        <v>1</v>
      </c>
      <c r="C58" s="30">
        <v>100</v>
      </c>
      <c r="D58" s="30">
        <f>0.325*300</f>
        <v>97.5</v>
      </c>
      <c r="E58" s="30">
        <f>0.3886*300</f>
        <v>116.58</v>
      </c>
      <c r="F58" s="30">
        <f>0.3885*300</f>
        <v>116.55</v>
      </c>
      <c r="G58" s="6">
        <f>0.3722*300</f>
        <v>111.66</v>
      </c>
      <c r="H58" s="30">
        <f>0.3724*300</f>
        <v>111.72</v>
      </c>
      <c r="I58" s="30">
        <f>0.4679*300</f>
        <v>140.37</v>
      </c>
      <c r="J58" s="30">
        <f>0.5365*300</f>
        <v>160.94999999999999</v>
      </c>
      <c r="K58" s="30">
        <f>0.6398*300</f>
        <v>191.94</v>
      </c>
      <c r="L58" s="30">
        <f>0.781*300</f>
        <v>234.3</v>
      </c>
      <c r="M58" s="6">
        <f>0.733*300</f>
        <v>219.9</v>
      </c>
      <c r="N58" s="30">
        <f>0.735*300</f>
        <v>220.5</v>
      </c>
      <c r="O58" s="30">
        <f>0.586*300</f>
        <v>175.79999999999998</v>
      </c>
      <c r="P58" s="30">
        <f>0.56*300</f>
        <v>168.00000000000003</v>
      </c>
      <c r="Q58" s="30">
        <f>0.7138*300</f>
        <v>214.14</v>
      </c>
      <c r="R58" s="30">
        <f>0.6902*300</f>
        <v>207.06</v>
      </c>
      <c r="S58" s="30">
        <f>0.6475*300</f>
        <v>194.25</v>
      </c>
      <c r="T58" s="30">
        <f>0.555*300</f>
        <v>166.50000000000003</v>
      </c>
      <c r="U58" s="6">
        <f>0.5493*300</f>
        <v>164.79</v>
      </c>
      <c r="V58" s="30">
        <f>0.4346*300</f>
        <v>130.38</v>
      </c>
      <c r="W58" s="6">
        <f>0.3918*300</f>
        <v>117.53999999999999</v>
      </c>
      <c r="X58" s="30">
        <f>0.4608*300</f>
        <v>138.24</v>
      </c>
      <c r="Y58" s="30">
        <f>0.4262*300</f>
        <v>127.86000000000001</v>
      </c>
      <c r="Z58" s="30">
        <f>0.4507*300</f>
        <v>135.21</v>
      </c>
      <c r="AA58" s="30">
        <f>0.357*300</f>
        <v>107.1</v>
      </c>
    </row>
    <row r="59" spans="1:27" s="45" customFormat="1" ht="12.75" customHeight="1" x14ac:dyDescent="0.25">
      <c r="A59" s="29" t="s">
        <v>79</v>
      </c>
      <c r="B59" s="27" t="s">
        <v>10</v>
      </c>
      <c r="C59" s="30">
        <f t="shared" ref="C59:K59" si="267">C58*6300/1000000</f>
        <v>0.63</v>
      </c>
      <c r="D59" s="30">
        <f t="shared" si="267"/>
        <v>0.61424999999999996</v>
      </c>
      <c r="E59" s="30">
        <f t="shared" si="267"/>
        <v>0.73445400000000005</v>
      </c>
      <c r="F59" s="30">
        <f t="shared" si="267"/>
        <v>0.73426499999999995</v>
      </c>
      <c r="G59" s="6">
        <f t="shared" si="267"/>
        <v>0.70345800000000003</v>
      </c>
      <c r="H59" s="30">
        <f t="shared" si="267"/>
        <v>0.70383600000000002</v>
      </c>
      <c r="I59" s="30">
        <f t="shared" si="267"/>
        <v>0.88433099999999998</v>
      </c>
      <c r="J59" s="30">
        <f t="shared" si="267"/>
        <v>1.0139849999999999</v>
      </c>
      <c r="K59" s="30">
        <f t="shared" si="267"/>
        <v>1.209222</v>
      </c>
      <c r="L59" s="30">
        <f t="shared" ref="L59" si="268">L58*6300/1000000</f>
        <v>1.4760899999999999</v>
      </c>
      <c r="M59" s="6">
        <f t="shared" ref="M59" si="269">M58*6300/1000000</f>
        <v>1.38537</v>
      </c>
      <c r="N59" s="30">
        <f t="shared" ref="N59" si="270">N58*6300/1000000</f>
        <v>1.3891500000000001</v>
      </c>
      <c r="O59" s="30">
        <f t="shared" ref="O59" si="271">O58*6300/1000000</f>
        <v>1.10754</v>
      </c>
      <c r="P59" s="30">
        <f t="shared" ref="P59" si="272">P58*6300/1000000</f>
        <v>1.0584000000000002</v>
      </c>
      <c r="Q59" s="30">
        <f t="shared" ref="Q59" si="273">Q58*6300/1000000</f>
        <v>1.3490819999999999</v>
      </c>
      <c r="R59" s="30">
        <f t="shared" ref="R59" si="274">R58*6300/1000000</f>
        <v>1.304478</v>
      </c>
      <c r="S59" s="30">
        <f t="shared" ref="S59" si="275">S58*6300/1000000</f>
        <v>1.2237750000000001</v>
      </c>
      <c r="T59" s="30">
        <f t="shared" ref="T59" si="276">T58*6300/1000000</f>
        <v>1.0489500000000003</v>
      </c>
      <c r="U59" s="6">
        <f t="shared" ref="U59" si="277">U58*6300/1000000</f>
        <v>1.0381769999999999</v>
      </c>
      <c r="V59" s="30">
        <f t="shared" ref="V59" si="278">V58*6300/1000000</f>
        <v>0.82139399999999996</v>
      </c>
      <c r="W59" s="6">
        <f t="shared" ref="W59:AA59" si="279">W58*6300/1000000</f>
        <v>0.74050199999999999</v>
      </c>
      <c r="X59" s="30">
        <f t="shared" si="279"/>
        <v>0.87091200000000002</v>
      </c>
      <c r="Y59" s="30">
        <f t="shared" si="279"/>
        <v>0.80551800000000007</v>
      </c>
      <c r="Z59" s="30">
        <f t="shared" si="279"/>
        <v>0.851823</v>
      </c>
      <c r="AA59" s="30">
        <f t="shared" si="279"/>
        <v>0.67473000000000005</v>
      </c>
    </row>
    <row r="60" spans="1:27" s="45" customFormat="1" ht="12.75" customHeight="1" x14ac:dyDescent="0.25">
      <c r="A60" s="26" t="s">
        <v>11</v>
      </c>
      <c r="B60" s="27" t="s">
        <v>1</v>
      </c>
      <c r="C60" s="30">
        <v>0</v>
      </c>
      <c r="D60" s="30">
        <v>0</v>
      </c>
      <c r="E60" s="30">
        <v>0</v>
      </c>
      <c r="F60" s="30">
        <v>0</v>
      </c>
      <c r="G60" s="6">
        <v>0</v>
      </c>
      <c r="H60" s="30">
        <v>0</v>
      </c>
      <c r="I60" s="30">
        <v>0</v>
      </c>
      <c r="J60" s="30">
        <v>0</v>
      </c>
      <c r="K60" s="30">
        <v>0</v>
      </c>
      <c r="L60" s="30">
        <v>0</v>
      </c>
      <c r="M60" s="6">
        <v>0</v>
      </c>
      <c r="N60" s="30">
        <v>0</v>
      </c>
      <c r="O60" s="30">
        <v>0</v>
      </c>
      <c r="P60" s="30">
        <v>0</v>
      </c>
      <c r="Q60" s="30">
        <v>0</v>
      </c>
      <c r="R60" s="30">
        <v>0</v>
      </c>
      <c r="S60" s="30">
        <v>0</v>
      </c>
      <c r="T60" s="30">
        <v>0</v>
      </c>
      <c r="U60" s="6">
        <v>0</v>
      </c>
      <c r="V60" s="30">
        <v>0</v>
      </c>
      <c r="W60" s="6">
        <v>0</v>
      </c>
      <c r="X60" s="30">
        <v>0</v>
      </c>
      <c r="Y60" s="30">
        <v>0</v>
      </c>
      <c r="Z60" s="30">
        <v>0</v>
      </c>
      <c r="AA60" s="30">
        <v>0</v>
      </c>
    </row>
    <row r="61" spans="1:27" s="45" customFormat="1" ht="12.75" customHeight="1" x14ac:dyDescent="0.25">
      <c r="A61" s="29" t="s">
        <v>97</v>
      </c>
      <c r="B61" s="27" t="s">
        <v>10</v>
      </c>
      <c r="C61" s="30">
        <v>0</v>
      </c>
      <c r="D61" s="30">
        <v>0</v>
      </c>
      <c r="E61" s="30">
        <v>0</v>
      </c>
      <c r="F61" s="30">
        <v>0</v>
      </c>
      <c r="G61" s="6">
        <v>0</v>
      </c>
      <c r="H61" s="30">
        <v>0</v>
      </c>
      <c r="I61" s="30">
        <v>0</v>
      </c>
      <c r="J61" s="30">
        <v>0</v>
      </c>
      <c r="K61" s="30">
        <v>0</v>
      </c>
      <c r="L61" s="30">
        <v>0</v>
      </c>
      <c r="M61" s="6">
        <v>0</v>
      </c>
      <c r="N61" s="30">
        <v>0</v>
      </c>
      <c r="O61" s="30">
        <v>0</v>
      </c>
      <c r="P61" s="30">
        <v>0</v>
      </c>
      <c r="Q61" s="30">
        <v>0</v>
      </c>
      <c r="R61" s="30">
        <v>0</v>
      </c>
      <c r="S61" s="30">
        <v>0</v>
      </c>
      <c r="T61" s="30">
        <v>0</v>
      </c>
      <c r="U61" s="6">
        <v>0</v>
      </c>
      <c r="V61" s="30">
        <v>0</v>
      </c>
      <c r="W61" s="6">
        <v>0</v>
      </c>
      <c r="X61" s="30">
        <v>0</v>
      </c>
      <c r="Y61" s="30">
        <v>0</v>
      </c>
      <c r="Z61" s="30">
        <v>0</v>
      </c>
      <c r="AA61" s="30">
        <v>0</v>
      </c>
    </row>
    <row r="62" spans="1:27" s="45" customFormat="1" ht="12.75" customHeight="1" x14ac:dyDescent="0.25">
      <c r="A62" s="26" t="s">
        <v>11</v>
      </c>
      <c r="B62" s="27" t="s">
        <v>1</v>
      </c>
      <c r="C62" s="30">
        <f>0.22*120</f>
        <v>26.4</v>
      </c>
      <c r="D62" s="30">
        <f>0.22*120</f>
        <v>26.4</v>
      </c>
      <c r="E62" s="30">
        <f>0.22*120</f>
        <v>26.4</v>
      </c>
      <c r="F62" s="30">
        <f>0.22*120</f>
        <v>26.4</v>
      </c>
      <c r="G62" s="6">
        <f>0.21*120</f>
        <v>25.2</v>
      </c>
      <c r="H62" s="30">
        <f>0.21*120</f>
        <v>25.2</v>
      </c>
      <c r="I62" s="30">
        <f>0.24*120</f>
        <v>28.799999999999997</v>
      </c>
      <c r="J62" s="30">
        <f>0.27*120</f>
        <v>32.400000000000006</v>
      </c>
      <c r="K62" s="30">
        <f>0.4*120</f>
        <v>48</v>
      </c>
      <c r="L62" s="30">
        <f>0.47*120</f>
        <v>56.4</v>
      </c>
      <c r="M62" s="6">
        <f>0.54*120</f>
        <v>64.800000000000011</v>
      </c>
      <c r="N62" s="30">
        <f>0.48*120</f>
        <v>57.599999999999994</v>
      </c>
      <c r="O62" s="30">
        <f>0.35*120</f>
        <v>42</v>
      </c>
      <c r="P62" s="30">
        <f>0.35*120</f>
        <v>42</v>
      </c>
      <c r="Q62" s="30">
        <f>0.39*120</f>
        <v>46.800000000000004</v>
      </c>
      <c r="R62" s="30">
        <f>0.38*120</f>
        <v>45.6</v>
      </c>
      <c r="S62" s="30">
        <f>0.4*120</f>
        <v>48</v>
      </c>
      <c r="T62" s="30">
        <f>0.3*120</f>
        <v>36</v>
      </c>
      <c r="U62" s="6">
        <f>0.29*120</f>
        <v>34.799999999999997</v>
      </c>
      <c r="V62" s="30">
        <f>0.25*120</f>
        <v>30</v>
      </c>
      <c r="W62" s="6">
        <f>0.22*120</f>
        <v>26.4</v>
      </c>
      <c r="X62" s="30">
        <f>0.19*120</f>
        <v>22.8</v>
      </c>
      <c r="Y62" s="30">
        <f>0.19*120</f>
        <v>22.8</v>
      </c>
      <c r="Z62" s="30">
        <f>0.2*120</f>
        <v>24</v>
      </c>
      <c r="AA62" s="30">
        <f>0.11*120</f>
        <v>13.2</v>
      </c>
    </row>
    <row r="63" spans="1:27" s="45" customFormat="1" ht="12.75" customHeight="1" x14ac:dyDescent="0.25">
      <c r="A63" s="29" t="s">
        <v>80</v>
      </c>
      <c r="B63" s="27" t="s">
        <v>10</v>
      </c>
      <c r="C63" s="30">
        <f t="shared" ref="C63:K63" si="280">C62*6300/1000000</f>
        <v>0.16632</v>
      </c>
      <c r="D63" s="30">
        <f t="shared" si="280"/>
        <v>0.16632</v>
      </c>
      <c r="E63" s="30">
        <f t="shared" si="280"/>
        <v>0.16632</v>
      </c>
      <c r="F63" s="30">
        <f t="shared" si="280"/>
        <v>0.16632</v>
      </c>
      <c r="G63" s="6">
        <f t="shared" si="280"/>
        <v>0.15876000000000001</v>
      </c>
      <c r="H63" s="30">
        <f t="shared" si="280"/>
        <v>0.15876000000000001</v>
      </c>
      <c r="I63" s="30">
        <f t="shared" si="280"/>
        <v>0.18143999999999996</v>
      </c>
      <c r="J63" s="30">
        <f t="shared" si="280"/>
        <v>0.20412000000000002</v>
      </c>
      <c r="K63" s="30">
        <f t="shared" si="280"/>
        <v>0.3024</v>
      </c>
      <c r="L63" s="30">
        <f t="shared" ref="L63" si="281">L62*6300/1000000</f>
        <v>0.35532000000000002</v>
      </c>
      <c r="M63" s="6">
        <f t="shared" ref="M63" si="282">M62*6300/1000000</f>
        <v>0.40824000000000005</v>
      </c>
      <c r="N63" s="30">
        <f t="shared" ref="N63" si="283">N62*6300/1000000</f>
        <v>0.36287999999999992</v>
      </c>
      <c r="O63" s="30">
        <f t="shared" ref="O63" si="284">O62*6300/1000000</f>
        <v>0.2646</v>
      </c>
      <c r="P63" s="30">
        <f t="shared" ref="P63" si="285">P62*6300/1000000</f>
        <v>0.2646</v>
      </c>
      <c r="Q63" s="30">
        <f t="shared" ref="Q63" si="286">Q62*6300/1000000</f>
        <v>0.29483999999999999</v>
      </c>
      <c r="R63" s="30">
        <f t="shared" ref="R63" si="287">R62*6300/1000000</f>
        <v>0.28727999999999998</v>
      </c>
      <c r="S63" s="30">
        <f t="shared" ref="S63" si="288">S62*6300/1000000</f>
        <v>0.3024</v>
      </c>
      <c r="T63" s="30">
        <f t="shared" ref="T63" si="289">T62*6300/1000000</f>
        <v>0.2268</v>
      </c>
      <c r="U63" s="6">
        <f t="shared" ref="U63" si="290">U62*6300/1000000</f>
        <v>0.21923999999999996</v>
      </c>
      <c r="V63" s="30">
        <f t="shared" ref="V63" si="291">V62*6300/1000000</f>
        <v>0.189</v>
      </c>
      <c r="W63" s="6">
        <f t="shared" ref="W63:AA63" si="292">W62*6300/1000000</f>
        <v>0.16632</v>
      </c>
      <c r="X63" s="30">
        <f t="shared" si="292"/>
        <v>0.14363999999999999</v>
      </c>
      <c r="Y63" s="30">
        <f t="shared" si="292"/>
        <v>0.14363999999999999</v>
      </c>
      <c r="Z63" s="30">
        <f t="shared" si="292"/>
        <v>0.1512</v>
      </c>
      <c r="AA63" s="30">
        <f t="shared" si="292"/>
        <v>8.3159999999999998E-2</v>
      </c>
    </row>
    <row r="64" spans="1:27" s="45" customFormat="1" ht="12.75" customHeight="1" x14ac:dyDescent="0.25">
      <c r="A64" s="26" t="s">
        <v>11</v>
      </c>
      <c r="B64" s="27" t="s">
        <v>1</v>
      </c>
      <c r="C64" s="30">
        <v>0</v>
      </c>
      <c r="D64" s="30">
        <v>0</v>
      </c>
      <c r="E64" s="30">
        <v>0</v>
      </c>
      <c r="F64" s="30">
        <v>0</v>
      </c>
      <c r="G64" s="6">
        <v>0</v>
      </c>
      <c r="H64" s="30">
        <v>0</v>
      </c>
      <c r="I64" s="30">
        <v>0</v>
      </c>
      <c r="J64" s="30">
        <v>0</v>
      </c>
      <c r="K64" s="30">
        <v>0</v>
      </c>
      <c r="L64" s="30">
        <v>0</v>
      </c>
      <c r="M64" s="6">
        <v>0</v>
      </c>
      <c r="N64" s="30">
        <v>0</v>
      </c>
      <c r="O64" s="30">
        <v>0</v>
      </c>
      <c r="P64" s="30">
        <v>0</v>
      </c>
      <c r="Q64" s="30">
        <v>0</v>
      </c>
      <c r="R64" s="30">
        <v>0</v>
      </c>
      <c r="S64" s="30">
        <v>0</v>
      </c>
      <c r="T64" s="30">
        <v>0</v>
      </c>
      <c r="U64" s="6">
        <v>0</v>
      </c>
      <c r="V64" s="30">
        <v>0</v>
      </c>
      <c r="W64" s="6">
        <v>0</v>
      </c>
      <c r="X64" s="30">
        <v>0</v>
      </c>
      <c r="Y64" s="30">
        <v>0</v>
      </c>
      <c r="Z64" s="30">
        <v>0</v>
      </c>
      <c r="AA64" s="30">
        <v>0</v>
      </c>
    </row>
    <row r="65" spans="1:27" s="45" customFormat="1" ht="12.75" customHeight="1" x14ac:dyDescent="0.25">
      <c r="A65" s="29" t="s">
        <v>81</v>
      </c>
      <c r="B65" s="27" t="s">
        <v>10</v>
      </c>
      <c r="C65" s="30">
        <v>0</v>
      </c>
      <c r="D65" s="30">
        <v>0</v>
      </c>
      <c r="E65" s="30">
        <v>0</v>
      </c>
      <c r="F65" s="30">
        <v>0</v>
      </c>
      <c r="G65" s="6">
        <v>0</v>
      </c>
      <c r="H65" s="30">
        <v>0</v>
      </c>
      <c r="I65" s="30">
        <v>0</v>
      </c>
      <c r="J65" s="30">
        <v>0</v>
      </c>
      <c r="K65" s="30">
        <v>0</v>
      </c>
      <c r="L65" s="30">
        <v>0</v>
      </c>
      <c r="M65" s="6">
        <v>0</v>
      </c>
      <c r="N65" s="30">
        <v>0</v>
      </c>
      <c r="O65" s="30">
        <v>0</v>
      </c>
      <c r="P65" s="30">
        <v>0</v>
      </c>
      <c r="Q65" s="30">
        <v>0</v>
      </c>
      <c r="R65" s="30">
        <v>0</v>
      </c>
      <c r="S65" s="30">
        <v>0</v>
      </c>
      <c r="T65" s="30">
        <v>0</v>
      </c>
      <c r="U65" s="6">
        <v>0</v>
      </c>
      <c r="V65" s="30">
        <v>0</v>
      </c>
      <c r="W65" s="6">
        <v>0</v>
      </c>
      <c r="X65" s="30">
        <v>0</v>
      </c>
      <c r="Y65" s="30">
        <v>0</v>
      </c>
      <c r="Z65" s="30">
        <v>0</v>
      </c>
      <c r="AA65" s="30">
        <v>0</v>
      </c>
    </row>
    <row r="66" spans="1:27" s="45" customFormat="1" ht="12.75" customHeight="1" x14ac:dyDescent="0.25">
      <c r="A66" s="26" t="s">
        <v>11</v>
      </c>
      <c r="B66" s="27" t="s">
        <v>1</v>
      </c>
      <c r="C66" s="30">
        <v>0</v>
      </c>
      <c r="D66" s="30">
        <v>0</v>
      </c>
      <c r="E66" s="30">
        <v>0</v>
      </c>
      <c r="F66" s="30">
        <v>0</v>
      </c>
      <c r="G66" s="6">
        <v>0</v>
      </c>
      <c r="H66" s="30">
        <v>0</v>
      </c>
      <c r="I66" s="30">
        <v>0</v>
      </c>
      <c r="J66" s="30">
        <v>0</v>
      </c>
      <c r="K66" s="30">
        <v>0</v>
      </c>
      <c r="L66" s="30">
        <v>0</v>
      </c>
      <c r="M66" s="6">
        <v>0</v>
      </c>
      <c r="N66" s="30">
        <v>0</v>
      </c>
      <c r="O66" s="30">
        <v>0</v>
      </c>
      <c r="P66" s="30">
        <v>0</v>
      </c>
      <c r="Q66" s="30">
        <v>0</v>
      </c>
      <c r="R66" s="30">
        <v>0</v>
      </c>
      <c r="S66" s="30">
        <v>0</v>
      </c>
      <c r="T66" s="30">
        <v>0</v>
      </c>
      <c r="U66" s="6">
        <v>0</v>
      </c>
      <c r="V66" s="30">
        <v>0</v>
      </c>
      <c r="W66" s="6">
        <v>0</v>
      </c>
      <c r="X66" s="30">
        <v>0</v>
      </c>
      <c r="Y66" s="30">
        <v>0</v>
      </c>
      <c r="Z66" s="30">
        <v>0</v>
      </c>
      <c r="AA66" s="30">
        <v>0</v>
      </c>
    </row>
    <row r="67" spans="1:27" s="45" customFormat="1" ht="12.75" customHeight="1" x14ac:dyDescent="0.25">
      <c r="A67" s="29" t="s">
        <v>82</v>
      </c>
      <c r="B67" s="27" t="s">
        <v>10</v>
      </c>
      <c r="C67" s="30">
        <v>0</v>
      </c>
      <c r="D67" s="30">
        <v>0</v>
      </c>
      <c r="E67" s="30">
        <v>0</v>
      </c>
      <c r="F67" s="30">
        <v>0</v>
      </c>
      <c r="G67" s="6">
        <v>0</v>
      </c>
      <c r="H67" s="30">
        <v>0</v>
      </c>
      <c r="I67" s="30">
        <v>0</v>
      </c>
      <c r="J67" s="30">
        <v>0</v>
      </c>
      <c r="K67" s="30">
        <v>0</v>
      </c>
      <c r="L67" s="30">
        <v>0</v>
      </c>
      <c r="M67" s="6">
        <v>0</v>
      </c>
      <c r="N67" s="30">
        <v>0</v>
      </c>
      <c r="O67" s="30">
        <v>0</v>
      </c>
      <c r="P67" s="30">
        <v>0</v>
      </c>
      <c r="Q67" s="30">
        <v>0</v>
      </c>
      <c r="R67" s="30">
        <v>0</v>
      </c>
      <c r="S67" s="30">
        <v>0</v>
      </c>
      <c r="T67" s="30">
        <v>0</v>
      </c>
      <c r="U67" s="6">
        <v>0</v>
      </c>
      <c r="V67" s="30">
        <v>0</v>
      </c>
      <c r="W67" s="6">
        <v>0</v>
      </c>
      <c r="X67" s="30">
        <v>0</v>
      </c>
      <c r="Y67" s="30">
        <v>0</v>
      </c>
      <c r="Z67" s="30">
        <v>0</v>
      </c>
      <c r="AA67" s="30">
        <v>0</v>
      </c>
    </row>
    <row r="68" spans="1:27" s="45" customFormat="1" ht="12.75" customHeight="1" x14ac:dyDescent="0.25">
      <c r="A68" s="26" t="s">
        <v>11</v>
      </c>
      <c r="B68" s="27" t="s">
        <v>1</v>
      </c>
      <c r="C68" s="30">
        <f t="shared" ref="C68:AA68" si="293">0.01*120</f>
        <v>1.2</v>
      </c>
      <c r="D68" s="30">
        <f t="shared" si="293"/>
        <v>1.2</v>
      </c>
      <c r="E68" s="30">
        <f t="shared" si="293"/>
        <v>1.2</v>
      </c>
      <c r="F68" s="30">
        <f t="shared" si="293"/>
        <v>1.2</v>
      </c>
      <c r="G68" s="6">
        <f t="shared" si="293"/>
        <v>1.2</v>
      </c>
      <c r="H68" s="30">
        <f t="shared" si="293"/>
        <v>1.2</v>
      </c>
      <c r="I68" s="30">
        <f t="shared" si="293"/>
        <v>1.2</v>
      </c>
      <c r="J68" s="30">
        <f t="shared" si="293"/>
        <v>1.2</v>
      </c>
      <c r="K68" s="30">
        <f t="shared" si="293"/>
        <v>1.2</v>
      </c>
      <c r="L68" s="30">
        <f t="shared" si="293"/>
        <v>1.2</v>
      </c>
      <c r="M68" s="6">
        <f t="shared" si="293"/>
        <v>1.2</v>
      </c>
      <c r="N68" s="30">
        <f t="shared" si="293"/>
        <v>1.2</v>
      </c>
      <c r="O68" s="30">
        <f t="shared" si="293"/>
        <v>1.2</v>
      </c>
      <c r="P68" s="30">
        <f t="shared" si="293"/>
        <v>1.2</v>
      </c>
      <c r="Q68" s="30">
        <f t="shared" si="293"/>
        <v>1.2</v>
      </c>
      <c r="R68" s="30">
        <f t="shared" si="293"/>
        <v>1.2</v>
      </c>
      <c r="S68" s="30">
        <f t="shared" si="293"/>
        <v>1.2</v>
      </c>
      <c r="T68" s="30">
        <f t="shared" si="293"/>
        <v>1.2</v>
      </c>
      <c r="U68" s="6">
        <f t="shared" si="293"/>
        <v>1.2</v>
      </c>
      <c r="V68" s="30">
        <f t="shared" si="293"/>
        <v>1.2</v>
      </c>
      <c r="W68" s="6">
        <f t="shared" si="293"/>
        <v>1.2</v>
      </c>
      <c r="X68" s="30">
        <f t="shared" si="293"/>
        <v>1.2</v>
      </c>
      <c r="Y68" s="30">
        <f t="shared" si="293"/>
        <v>1.2</v>
      </c>
      <c r="Z68" s="30">
        <f t="shared" si="293"/>
        <v>1.2</v>
      </c>
      <c r="AA68" s="30">
        <f t="shared" si="293"/>
        <v>1.2</v>
      </c>
    </row>
    <row r="69" spans="1:27" s="45" customFormat="1" ht="12.75" customHeight="1" x14ac:dyDescent="0.25">
      <c r="A69" s="29" t="s">
        <v>83</v>
      </c>
      <c r="B69" s="27" t="s">
        <v>10</v>
      </c>
      <c r="C69" s="30">
        <f t="shared" ref="C69:K69" si="294">C68*6300/1000000</f>
        <v>7.5599999999999999E-3</v>
      </c>
      <c r="D69" s="30">
        <f t="shared" si="294"/>
        <v>7.5599999999999999E-3</v>
      </c>
      <c r="E69" s="30">
        <f t="shared" si="294"/>
        <v>7.5599999999999999E-3</v>
      </c>
      <c r="F69" s="30">
        <f t="shared" si="294"/>
        <v>7.5599999999999999E-3</v>
      </c>
      <c r="G69" s="6">
        <f t="shared" si="294"/>
        <v>7.5599999999999999E-3</v>
      </c>
      <c r="H69" s="30">
        <f t="shared" si="294"/>
        <v>7.5599999999999999E-3</v>
      </c>
      <c r="I69" s="30">
        <f t="shared" si="294"/>
        <v>7.5599999999999999E-3</v>
      </c>
      <c r="J69" s="30">
        <f t="shared" si="294"/>
        <v>7.5599999999999999E-3</v>
      </c>
      <c r="K69" s="30">
        <f t="shared" si="294"/>
        <v>7.5599999999999999E-3</v>
      </c>
      <c r="L69" s="30">
        <f t="shared" ref="L69" si="295">L68*6300/1000000</f>
        <v>7.5599999999999999E-3</v>
      </c>
      <c r="M69" s="6">
        <f t="shared" ref="M69" si="296">M68*6300/1000000</f>
        <v>7.5599999999999999E-3</v>
      </c>
      <c r="N69" s="30">
        <f t="shared" ref="N69" si="297">N68*6300/1000000</f>
        <v>7.5599999999999999E-3</v>
      </c>
      <c r="O69" s="30">
        <f t="shared" ref="O69" si="298">O68*6300/1000000</f>
        <v>7.5599999999999999E-3</v>
      </c>
      <c r="P69" s="30">
        <f t="shared" ref="P69" si="299">P68*6300/1000000</f>
        <v>7.5599999999999999E-3</v>
      </c>
      <c r="Q69" s="30">
        <f t="shared" ref="Q69" si="300">Q68*6300/1000000</f>
        <v>7.5599999999999999E-3</v>
      </c>
      <c r="R69" s="30">
        <f t="shared" ref="R69" si="301">R68*6300/1000000</f>
        <v>7.5599999999999999E-3</v>
      </c>
      <c r="S69" s="30">
        <f t="shared" ref="S69" si="302">S68*6300/1000000</f>
        <v>7.5599999999999999E-3</v>
      </c>
      <c r="T69" s="30">
        <f t="shared" ref="T69" si="303">T68*6300/1000000</f>
        <v>7.5599999999999999E-3</v>
      </c>
      <c r="U69" s="6">
        <f t="shared" ref="U69" si="304">U68*6300/1000000</f>
        <v>7.5599999999999999E-3</v>
      </c>
      <c r="V69" s="30">
        <f t="shared" ref="V69" si="305">V68*6300/1000000</f>
        <v>7.5599999999999999E-3</v>
      </c>
      <c r="W69" s="6">
        <f t="shared" ref="W69:AA69" si="306">W68*6300/1000000</f>
        <v>7.5599999999999999E-3</v>
      </c>
      <c r="X69" s="30">
        <f t="shared" si="306"/>
        <v>7.5599999999999999E-3</v>
      </c>
      <c r="Y69" s="30">
        <f t="shared" si="306"/>
        <v>7.5599999999999999E-3</v>
      </c>
      <c r="Z69" s="30">
        <f t="shared" si="306"/>
        <v>7.5599999999999999E-3</v>
      </c>
      <c r="AA69" s="30">
        <f t="shared" si="306"/>
        <v>7.5599999999999999E-3</v>
      </c>
    </row>
    <row r="70" spans="1:27" s="45" customFormat="1" ht="12.75" customHeight="1" x14ac:dyDescent="0.25">
      <c r="A70" s="26" t="s">
        <v>11</v>
      </c>
      <c r="B70" s="27" t="s">
        <v>1</v>
      </c>
      <c r="C70" s="30">
        <v>0</v>
      </c>
      <c r="D70" s="30">
        <v>0</v>
      </c>
      <c r="E70" s="30">
        <v>0</v>
      </c>
      <c r="F70" s="30">
        <v>0</v>
      </c>
      <c r="G70" s="6">
        <v>0</v>
      </c>
      <c r="H70" s="30">
        <v>0</v>
      </c>
      <c r="I70" s="30">
        <v>0</v>
      </c>
      <c r="J70" s="30">
        <v>0</v>
      </c>
      <c r="K70" s="30">
        <v>0</v>
      </c>
      <c r="L70" s="30">
        <v>0</v>
      </c>
      <c r="M70" s="6">
        <v>0</v>
      </c>
      <c r="N70" s="30">
        <v>0</v>
      </c>
      <c r="O70" s="30">
        <v>0</v>
      </c>
      <c r="P70" s="30">
        <v>0</v>
      </c>
      <c r="Q70" s="30">
        <v>0</v>
      </c>
      <c r="R70" s="30">
        <v>0</v>
      </c>
      <c r="S70" s="30">
        <v>0</v>
      </c>
      <c r="T70" s="30">
        <v>0</v>
      </c>
      <c r="U70" s="6">
        <v>0</v>
      </c>
      <c r="V70" s="30">
        <v>0</v>
      </c>
      <c r="W70" s="6">
        <v>0</v>
      </c>
      <c r="X70" s="30">
        <v>0</v>
      </c>
      <c r="Y70" s="30">
        <v>0</v>
      </c>
      <c r="Z70" s="30">
        <v>0</v>
      </c>
      <c r="AA70" s="30">
        <v>0</v>
      </c>
    </row>
    <row r="71" spans="1:27" s="45" customFormat="1" ht="12.75" customHeight="1" x14ac:dyDescent="0.25">
      <c r="A71" s="29" t="s">
        <v>84</v>
      </c>
      <c r="B71" s="27" t="s">
        <v>10</v>
      </c>
      <c r="C71" s="30">
        <f t="shared" ref="C71:K71" si="307">C70*6300/1000000</f>
        <v>0</v>
      </c>
      <c r="D71" s="30">
        <f t="shared" si="307"/>
        <v>0</v>
      </c>
      <c r="E71" s="30">
        <f t="shared" si="307"/>
        <v>0</v>
      </c>
      <c r="F71" s="30">
        <f t="shared" si="307"/>
        <v>0</v>
      </c>
      <c r="G71" s="6">
        <f t="shared" si="307"/>
        <v>0</v>
      </c>
      <c r="H71" s="30">
        <f t="shared" si="307"/>
        <v>0</v>
      </c>
      <c r="I71" s="30">
        <f t="shared" si="307"/>
        <v>0</v>
      </c>
      <c r="J71" s="30">
        <f t="shared" si="307"/>
        <v>0</v>
      </c>
      <c r="K71" s="30">
        <f t="shared" si="307"/>
        <v>0</v>
      </c>
      <c r="L71" s="30">
        <f t="shared" ref="L71" si="308">L70*6300/1000000</f>
        <v>0</v>
      </c>
      <c r="M71" s="6">
        <f t="shared" ref="M71" si="309">M70*6300/1000000</f>
        <v>0</v>
      </c>
      <c r="N71" s="30">
        <f t="shared" ref="N71" si="310">N70*6300/1000000</f>
        <v>0</v>
      </c>
      <c r="O71" s="30">
        <f t="shared" ref="O71" si="311">O70*6300/1000000</f>
        <v>0</v>
      </c>
      <c r="P71" s="30">
        <f t="shared" ref="P71" si="312">P70*6300/1000000</f>
        <v>0</v>
      </c>
      <c r="Q71" s="30">
        <f t="shared" ref="Q71" si="313">Q70*6300/1000000</f>
        <v>0</v>
      </c>
      <c r="R71" s="30">
        <f t="shared" ref="R71" si="314">R70*6300/1000000</f>
        <v>0</v>
      </c>
      <c r="S71" s="30">
        <f t="shared" ref="S71" si="315">S70*6300/1000000</f>
        <v>0</v>
      </c>
      <c r="T71" s="30">
        <f t="shared" ref="T71" si="316">T70*6300/1000000</f>
        <v>0</v>
      </c>
      <c r="U71" s="6">
        <f t="shared" ref="U71" si="317">U70*6300/1000000</f>
        <v>0</v>
      </c>
      <c r="V71" s="30">
        <f t="shared" ref="V71" si="318">V70*6300/1000000</f>
        <v>0</v>
      </c>
      <c r="W71" s="6">
        <f t="shared" ref="W71:AA71" si="319">W70*6300/1000000</f>
        <v>0</v>
      </c>
      <c r="X71" s="30">
        <f t="shared" si="319"/>
        <v>0</v>
      </c>
      <c r="Y71" s="30">
        <f t="shared" si="319"/>
        <v>0</v>
      </c>
      <c r="Z71" s="30">
        <f t="shared" si="319"/>
        <v>0</v>
      </c>
      <c r="AA71" s="30">
        <f t="shared" si="319"/>
        <v>0</v>
      </c>
    </row>
    <row r="72" spans="1:27" s="45" customFormat="1" ht="12.75" customHeight="1" x14ac:dyDescent="0.25">
      <c r="A72" s="26" t="s">
        <v>11</v>
      </c>
      <c r="B72" s="27" t="s">
        <v>1</v>
      </c>
      <c r="C72" s="30">
        <f>120*0.42</f>
        <v>50.4</v>
      </c>
      <c r="D72" s="30">
        <f>0.41*120</f>
        <v>49.199999999999996</v>
      </c>
      <c r="E72" s="30">
        <f>0.42*120</f>
        <v>50.4</v>
      </c>
      <c r="F72" s="30">
        <f>0.4*120</f>
        <v>48</v>
      </c>
      <c r="G72" s="6">
        <f>0.43*120</f>
        <v>51.6</v>
      </c>
      <c r="H72" s="30">
        <f>0.43*120</f>
        <v>51.6</v>
      </c>
      <c r="I72" s="30">
        <f>0.56*120</f>
        <v>67.2</v>
      </c>
      <c r="J72" s="30">
        <f>0.59*120</f>
        <v>70.8</v>
      </c>
      <c r="K72" s="30">
        <f>0.61*120</f>
        <v>73.2</v>
      </c>
      <c r="L72" s="30">
        <f>0.64*120</f>
        <v>76.8</v>
      </c>
      <c r="M72" s="6">
        <f>0.63*120</f>
        <v>75.599999999999994</v>
      </c>
      <c r="N72" s="30">
        <f>0.63*120</f>
        <v>75.599999999999994</v>
      </c>
      <c r="O72" s="30">
        <f>0.65*120</f>
        <v>78</v>
      </c>
      <c r="P72" s="30">
        <f>0.56*120</f>
        <v>67.2</v>
      </c>
      <c r="Q72" s="30">
        <f>0.7*120</f>
        <v>84</v>
      </c>
      <c r="R72" s="30">
        <f>0.75*120</f>
        <v>90</v>
      </c>
      <c r="S72" s="30">
        <f>0.64*120</f>
        <v>76.8</v>
      </c>
      <c r="T72" s="30">
        <f>0.53*120</f>
        <v>63.6</v>
      </c>
      <c r="U72" s="6">
        <f>0.56*120</f>
        <v>67.2</v>
      </c>
      <c r="V72" s="30">
        <f>0.43*120</f>
        <v>51.6</v>
      </c>
      <c r="W72" s="6">
        <f>0.41*120</f>
        <v>49.199999999999996</v>
      </c>
      <c r="X72" s="30">
        <f>0.39*120</f>
        <v>46.800000000000004</v>
      </c>
      <c r="Y72" s="30">
        <f>0.37*120</f>
        <v>44.4</v>
      </c>
      <c r="Z72" s="30">
        <f>0.35*120</f>
        <v>42</v>
      </c>
      <c r="AA72" s="30">
        <f>0.3*120</f>
        <v>36</v>
      </c>
    </row>
    <row r="73" spans="1:27" s="45" customFormat="1" ht="12.75" customHeight="1" x14ac:dyDescent="0.25">
      <c r="A73" s="29" t="s">
        <v>85</v>
      </c>
      <c r="B73" s="27" t="s">
        <v>10</v>
      </c>
      <c r="C73" s="30">
        <f t="shared" ref="C73:K73" si="320">C72*6300/1000000</f>
        <v>0.31752000000000002</v>
      </c>
      <c r="D73" s="30">
        <f t="shared" si="320"/>
        <v>0.30996000000000001</v>
      </c>
      <c r="E73" s="30">
        <f t="shared" si="320"/>
        <v>0.31752000000000002</v>
      </c>
      <c r="F73" s="30">
        <f t="shared" si="320"/>
        <v>0.3024</v>
      </c>
      <c r="G73" s="6">
        <f t="shared" si="320"/>
        <v>0.32507999999999998</v>
      </c>
      <c r="H73" s="30">
        <f t="shared" si="320"/>
        <v>0.32507999999999998</v>
      </c>
      <c r="I73" s="30">
        <f t="shared" si="320"/>
        <v>0.42336000000000001</v>
      </c>
      <c r="J73" s="30">
        <f t="shared" si="320"/>
        <v>0.44603999999999999</v>
      </c>
      <c r="K73" s="30">
        <f t="shared" si="320"/>
        <v>0.46116000000000001</v>
      </c>
      <c r="L73" s="30">
        <f t="shared" ref="L73" si="321">L72*6300/1000000</f>
        <v>0.48383999999999999</v>
      </c>
      <c r="M73" s="6">
        <f t="shared" ref="M73" si="322">M72*6300/1000000</f>
        <v>0.47627999999999993</v>
      </c>
      <c r="N73" s="30">
        <f t="shared" ref="N73" si="323">N72*6300/1000000</f>
        <v>0.47627999999999993</v>
      </c>
      <c r="O73" s="30">
        <f t="shared" ref="O73" si="324">O72*6300/1000000</f>
        <v>0.4914</v>
      </c>
      <c r="P73" s="30">
        <f t="shared" ref="P73" si="325">P72*6300/1000000</f>
        <v>0.42336000000000001</v>
      </c>
      <c r="Q73" s="30">
        <f t="shared" ref="Q73" si="326">Q72*6300/1000000</f>
        <v>0.5292</v>
      </c>
      <c r="R73" s="30">
        <f t="shared" ref="R73" si="327">R72*6300/1000000</f>
        <v>0.56699999999999995</v>
      </c>
      <c r="S73" s="30">
        <f t="shared" ref="S73" si="328">S72*6300/1000000</f>
        <v>0.48383999999999999</v>
      </c>
      <c r="T73" s="30">
        <f t="shared" ref="T73" si="329">T72*6300/1000000</f>
        <v>0.40067999999999998</v>
      </c>
      <c r="U73" s="6">
        <f t="shared" ref="U73" si="330">U72*6300/1000000</f>
        <v>0.42336000000000001</v>
      </c>
      <c r="V73" s="30">
        <f t="shared" ref="V73" si="331">V72*6300/1000000</f>
        <v>0.32507999999999998</v>
      </c>
      <c r="W73" s="6">
        <f t="shared" ref="W73:AA73" si="332">W72*6300/1000000</f>
        <v>0.30996000000000001</v>
      </c>
      <c r="X73" s="30">
        <f t="shared" si="332"/>
        <v>0.29483999999999999</v>
      </c>
      <c r="Y73" s="30">
        <f t="shared" si="332"/>
        <v>0.27972000000000002</v>
      </c>
      <c r="Z73" s="30">
        <f t="shared" si="332"/>
        <v>0.2646</v>
      </c>
      <c r="AA73" s="30">
        <f t="shared" si="332"/>
        <v>0.2268</v>
      </c>
    </row>
    <row r="74" spans="1:27" s="45" customFormat="1" ht="12.75" customHeight="1" x14ac:dyDescent="0.25">
      <c r="A74" s="26" t="s">
        <v>11</v>
      </c>
      <c r="B74" s="27" t="s">
        <v>1</v>
      </c>
      <c r="C74" s="30">
        <v>0</v>
      </c>
      <c r="D74" s="30">
        <v>0</v>
      </c>
      <c r="E74" s="30">
        <v>0</v>
      </c>
      <c r="F74" s="30">
        <v>0</v>
      </c>
      <c r="G74" s="6">
        <v>0</v>
      </c>
      <c r="H74" s="30">
        <v>0</v>
      </c>
      <c r="I74" s="30">
        <v>0</v>
      </c>
      <c r="J74" s="30">
        <v>0</v>
      </c>
      <c r="K74" s="30">
        <v>0</v>
      </c>
      <c r="L74" s="30">
        <v>0</v>
      </c>
      <c r="M74" s="6">
        <v>0</v>
      </c>
      <c r="N74" s="30">
        <v>0</v>
      </c>
      <c r="O74" s="30">
        <v>0</v>
      </c>
      <c r="P74" s="30">
        <v>0</v>
      </c>
      <c r="Q74" s="30">
        <v>0</v>
      </c>
      <c r="R74" s="30">
        <v>0</v>
      </c>
      <c r="S74" s="30">
        <v>0</v>
      </c>
      <c r="T74" s="30">
        <v>0</v>
      </c>
      <c r="U74" s="6">
        <v>0</v>
      </c>
      <c r="V74" s="30">
        <v>0</v>
      </c>
      <c r="W74" s="6">
        <v>0</v>
      </c>
      <c r="X74" s="30">
        <v>0</v>
      </c>
      <c r="Y74" s="30">
        <v>0</v>
      </c>
      <c r="Z74" s="30">
        <v>0</v>
      </c>
      <c r="AA74" s="30">
        <v>0</v>
      </c>
    </row>
    <row r="75" spans="1:27" s="34" customFormat="1" ht="12.75" customHeight="1" x14ac:dyDescent="0.25">
      <c r="A75" s="29" t="s">
        <v>86</v>
      </c>
      <c r="B75" s="27" t="s">
        <v>10</v>
      </c>
      <c r="C75" s="30">
        <v>0</v>
      </c>
      <c r="D75" s="30">
        <v>0</v>
      </c>
      <c r="E75" s="30">
        <v>0</v>
      </c>
      <c r="F75" s="30">
        <v>0</v>
      </c>
      <c r="G75" s="6">
        <v>0</v>
      </c>
      <c r="H75" s="30">
        <v>0</v>
      </c>
      <c r="I75" s="30">
        <v>0</v>
      </c>
      <c r="J75" s="30">
        <v>0</v>
      </c>
      <c r="K75" s="30">
        <v>0</v>
      </c>
      <c r="L75" s="30">
        <v>0</v>
      </c>
      <c r="M75" s="6">
        <v>0</v>
      </c>
      <c r="N75" s="30">
        <v>0</v>
      </c>
      <c r="O75" s="30">
        <v>0</v>
      </c>
      <c r="P75" s="30">
        <v>0</v>
      </c>
      <c r="Q75" s="30">
        <v>0</v>
      </c>
      <c r="R75" s="30">
        <v>0</v>
      </c>
      <c r="S75" s="30">
        <v>0</v>
      </c>
      <c r="T75" s="30">
        <v>0</v>
      </c>
      <c r="U75" s="6">
        <v>0</v>
      </c>
      <c r="V75" s="30">
        <v>0</v>
      </c>
      <c r="W75" s="6">
        <v>0</v>
      </c>
      <c r="X75" s="30">
        <v>0</v>
      </c>
      <c r="Y75" s="30">
        <v>0</v>
      </c>
      <c r="Z75" s="30">
        <v>0</v>
      </c>
      <c r="AA75" s="30">
        <v>0</v>
      </c>
    </row>
    <row r="76" spans="1:27" s="34" customFormat="1" ht="12.75" customHeight="1" x14ac:dyDescent="0.25">
      <c r="A76" s="26" t="s">
        <v>11</v>
      </c>
      <c r="B76" s="27" t="s">
        <v>1</v>
      </c>
      <c r="C76" s="30">
        <f>0.19*120</f>
        <v>22.8</v>
      </c>
      <c r="D76" s="30">
        <f>0.18*120</f>
        <v>21.599999999999998</v>
      </c>
      <c r="E76" s="30">
        <f>0.17*120</f>
        <v>20.400000000000002</v>
      </c>
      <c r="F76" s="30">
        <f>0.18*120</f>
        <v>21.599999999999998</v>
      </c>
      <c r="G76" s="6">
        <f>0.17*120</f>
        <v>20.400000000000002</v>
      </c>
      <c r="H76" s="30">
        <f>0.18*120</f>
        <v>21.599999999999998</v>
      </c>
      <c r="I76" s="30">
        <f>0.17*120</f>
        <v>20.400000000000002</v>
      </c>
      <c r="J76" s="30">
        <f>0.19*120</f>
        <v>22.8</v>
      </c>
      <c r="K76" s="30">
        <f>0.24*120</f>
        <v>28.799999999999997</v>
      </c>
      <c r="L76" s="30">
        <f>0.24*120</f>
        <v>28.799999999999997</v>
      </c>
      <c r="M76" s="6">
        <f>0.26*120</f>
        <v>31.200000000000003</v>
      </c>
      <c r="N76" s="30">
        <f>0.26*120</f>
        <v>31.200000000000003</v>
      </c>
      <c r="O76" s="30">
        <f>0.22*120</f>
        <v>26.4</v>
      </c>
      <c r="P76" s="30">
        <f>0.19*120</f>
        <v>22.8</v>
      </c>
      <c r="Q76" s="30">
        <f>0.27*120</f>
        <v>32.400000000000006</v>
      </c>
      <c r="R76" s="30">
        <f>0.25*120</f>
        <v>30</v>
      </c>
      <c r="S76" s="30">
        <f>0.24*120</f>
        <v>28.799999999999997</v>
      </c>
      <c r="T76" s="30">
        <f>0.21*120</f>
        <v>25.2</v>
      </c>
      <c r="U76" s="6">
        <f>0.19*120</f>
        <v>22.8</v>
      </c>
      <c r="V76" s="30">
        <f>0.18*120</f>
        <v>21.599999999999998</v>
      </c>
      <c r="W76" s="6">
        <f>0.17*120</f>
        <v>20.400000000000002</v>
      </c>
      <c r="X76" s="30">
        <f>0.2*120</f>
        <v>24</v>
      </c>
      <c r="Y76" s="30">
        <f>0.19*120</f>
        <v>22.8</v>
      </c>
      <c r="Z76" s="30">
        <f>0.19*120</f>
        <v>22.8</v>
      </c>
      <c r="AA76" s="30">
        <f>0.19*120</f>
        <v>22.8</v>
      </c>
    </row>
    <row r="77" spans="1:27" s="34" customFormat="1" ht="12.75" customHeight="1" x14ac:dyDescent="0.25">
      <c r="A77" s="29" t="s">
        <v>87</v>
      </c>
      <c r="B77" s="27" t="s">
        <v>10</v>
      </c>
      <c r="C77" s="30">
        <f t="shared" ref="C77:K77" si="333">C76*6300/1000000</f>
        <v>0.14363999999999999</v>
      </c>
      <c r="D77" s="30">
        <f t="shared" si="333"/>
        <v>0.13608000000000001</v>
      </c>
      <c r="E77" s="30">
        <f t="shared" si="333"/>
        <v>0.12852000000000002</v>
      </c>
      <c r="F77" s="30">
        <f t="shared" si="333"/>
        <v>0.13608000000000001</v>
      </c>
      <c r="G77" s="6">
        <f t="shared" si="333"/>
        <v>0.12852000000000002</v>
      </c>
      <c r="H77" s="30">
        <f t="shared" si="333"/>
        <v>0.13608000000000001</v>
      </c>
      <c r="I77" s="30">
        <f t="shared" si="333"/>
        <v>0.12852000000000002</v>
      </c>
      <c r="J77" s="30">
        <f t="shared" si="333"/>
        <v>0.14363999999999999</v>
      </c>
      <c r="K77" s="30">
        <f t="shared" si="333"/>
        <v>0.18143999999999996</v>
      </c>
      <c r="L77" s="30">
        <f t="shared" ref="L77" si="334">L76*6300/1000000</f>
        <v>0.18143999999999996</v>
      </c>
      <c r="M77" s="6">
        <f t="shared" ref="M77" si="335">M76*6300/1000000</f>
        <v>0.19656000000000004</v>
      </c>
      <c r="N77" s="30">
        <f t="shared" ref="N77" si="336">N76*6300/1000000</f>
        <v>0.19656000000000004</v>
      </c>
      <c r="O77" s="30">
        <f t="shared" ref="O77" si="337">O76*6300/1000000</f>
        <v>0.16632</v>
      </c>
      <c r="P77" s="30">
        <f t="shared" ref="P77" si="338">P76*6300/1000000</f>
        <v>0.14363999999999999</v>
      </c>
      <c r="Q77" s="30">
        <f t="shared" ref="Q77" si="339">Q76*6300/1000000</f>
        <v>0.20412000000000002</v>
      </c>
      <c r="R77" s="30">
        <f t="shared" ref="R77" si="340">R76*6300/1000000</f>
        <v>0.189</v>
      </c>
      <c r="S77" s="30">
        <f t="shared" ref="S77" si="341">S76*6300/1000000</f>
        <v>0.18143999999999996</v>
      </c>
      <c r="T77" s="30">
        <f t="shared" ref="T77" si="342">T76*6300/1000000</f>
        <v>0.15876000000000001</v>
      </c>
      <c r="U77" s="6">
        <f t="shared" ref="U77" si="343">U76*6300/1000000</f>
        <v>0.14363999999999999</v>
      </c>
      <c r="V77" s="30">
        <f t="shared" ref="V77" si="344">V76*6300/1000000</f>
        <v>0.13608000000000001</v>
      </c>
      <c r="W77" s="6">
        <f t="shared" ref="W77:AA77" si="345">W76*6300/1000000</f>
        <v>0.12852000000000002</v>
      </c>
      <c r="X77" s="30">
        <f t="shared" si="345"/>
        <v>0.1512</v>
      </c>
      <c r="Y77" s="30">
        <f t="shared" si="345"/>
        <v>0.14363999999999999</v>
      </c>
      <c r="Z77" s="30">
        <f t="shared" si="345"/>
        <v>0.14363999999999999</v>
      </c>
      <c r="AA77" s="30">
        <f t="shared" si="345"/>
        <v>0.14363999999999999</v>
      </c>
    </row>
    <row r="78" spans="1:27" s="45" customFormat="1" ht="12.75" customHeight="1" x14ac:dyDescent="0.25">
      <c r="A78" s="26" t="s">
        <v>11</v>
      </c>
      <c r="B78" s="27" t="s">
        <v>1</v>
      </c>
      <c r="C78" s="30">
        <v>54</v>
      </c>
      <c r="D78" s="30">
        <f>0.192*300</f>
        <v>57.6</v>
      </c>
      <c r="E78" s="30">
        <f>0.1417*300</f>
        <v>42.51</v>
      </c>
      <c r="F78" s="30">
        <f>0.2097*300</f>
        <v>62.91</v>
      </c>
      <c r="G78" s="6">
        <f>0.2055*300</f>
        <v>61.65</v>
      </c>
      <c r="H78" s="30">
        <f>0.1889*300</f>
        <v>56.67</v>
      </c>
      <c r="I78" s="30">
        <f>0.1801*300</f>
        <v>54.03</v>
      </c>
      <c r="J78" s="30">
        <f>0.2361*300</f>
        <v>70.83</v>
      </c>
      <c r="K78" s="30">
        <f>0.3606*300</f>
        <v>108.17999999999999</v>
      </c>
      <c r="L78" s="30">
        <f>0.412*300</f>
        <v>123.6</v>
      </c>
      <c r="M78" s="6">
        <f>0.402*300</f>
        <v>120.60000000000001</v>
      </c>
      <c r="N78" s="30">
        <f>0.4306*300</f>
        <v>129.18</v>
      </c>
      <c r="O78" s="30">
        <f>0.3162*300</f>
        <v>94.86</v>
      </c>
      <c r="P78" s="30">
        <f>0.309*300</f>
        <v>92.7</v>
      </c>
      <c r="Q78" s="30">
        <f>0.453*300</f>
        <v>135.9</v>
      </c>
      <c r="R78" s="30">
        <f>0.4153*300</f>
        <v>124.59</v>
      </c>
      <c r="S78" s="30">
        <f>0.3982*300</f>
        <v>119.46</v>
      </c>
      <c r="T78" s="30">
        <f>0.3082*300</f>
        <v>92.46</v>
      </c>
      <c r="U78" s="6">
        <f>0.253*300</f>
        <v>75.900000000000006</v>
      </c>
      <c r="V78" s="30">
        <f>0.256*300</f>
        <v>76.8</v>
      </c>
      <c r="W78" s="6">
        <f>0.2197*300</f>
        <v>65.91</v>
      </c>
      <c r="X78" s="30">
        <f>0.1916*300</f>
        <v>57.48</v>
      </c>
      <c r="Y78" s="30">
        <f>0.1985*300</f>
        <v>59.550000000000004</v>
      </c>
      <c r="Z78" s="30">
        <f>0.205*300</f>
        <v>61.499999999999993</v>
      </c>
      <c r="AA78" s="30">
        <f>0.1893*300</f>
        <v>56.79</v>
      </c>
    </row>
    <row r="79" spans="1:27" s="45" customFormat="1" ht="12.75" customHeight="1" x14ac:dyDescent="0.25">
      <c r="A79" s="29" t="s">
        <v>88</v>
      </c>
      <c r="B79" s="27" t="s">
        <v>10</v>
      </c>
      <c r="C79" s="30">
        <f t="shared" ref="C79:K79" si="346">C78*6300/1000000</f>
        <v>0.3402</v>
      </c>
      <c r="D79" s="30">
        <f t="shared" si="346"/>
        <v>0.36287999999999998</v>
      </c>
      <c r="E79" s="30">
        <f t="shared" si="346"/>
        <v>0.26781300000000002</v>
      </c>
      <c r="F79" s="30">
        <f t="shared" si="346"/>
        <v>0.39633299999999999</v>
      </c>
      <c r="G79" s="6">
        <f t="shared" si="346"/>
        <v>0.38839499999999999</v>
      </c>
      <c r="H79" s="30">
        <f t="shared" si="346"/>
        <v>0.35702099999999998</v>
      </c>
      <c r="I79" s="30">
        <f t="shared" si="346"/>
        <v>0.340389</v>
      </c>
      <c r="J79" s="30">
        <f t="shared" si="346"/>
        <v>0.44622899999999999</v>
      </c>
      <c r="K79" s="30">
        <f t="shared" si="346"/>
        <v>0.68153399999999997</v>
      </c>
      <c r="L79" s="30">
        <f t="shared" ref="L79" si="347">L78*6300/1000000</f>
        <v>0.77868000000000004</v>
      </c>
      <c r="M79" s="6">
        <f t="shared" ref="M79" si="348">M78*6300/1000000</f>
        <v>0.75978000000000001</v>
      </c>
      <c r="N79" s="30">
        <f t="shared" ref="N79" si="349">N78*6300/1000000</f>
        <v>0.81383399999999995</v>
      </c>
      <c r="O79" s="30">
        <f t="shared" ref="O79" si="350">O78*6300/1000000</f>
        <v>0.59761799999999998</v>
      </c>
      <c r="P79" s="30">
        <f t="shared" ref="P79" si="351">P78*6300/1000000</f>
        <v>0.58401000000000003</v>
      </c>
      <c r="Q79" s="30">
        <f t="shared" ref="Q79" si="352">Q78*6300/1000000</f>
        <v>0.85616999999999999</v>
      </c>
      <c r="R79" s="30">
        <f t="shared" ref="R79" si="353">R78*6300/1000000</f>
        <v>0.78491699999999998</v>
      </c>
      <c r="S79" s="30">
        <f t="shared" ref="S79" si="354">S78*6300/1000000</f>
        <v>0.75259799999999999</v>
      </c>
      <c r="T79" s="30">
        <f t="shared" ref="T79" si="355">T78*6300/1000000</f>
        <v>0.58249799999999996</v>
      </c>
      <c r="U79" s="6">
        <f t="shared" ref="U79" si="356">U78*6300/1000000</f>
        <v>0.47817000000000004</v>
      </c>
      <c r="V79" s="30">
        <f t="shared" ref="V79" si="357">V78*6300/1000000</f>
        <v>0.48383999999999999</v>
      </c>
      <c r="W79" s="6">
        <f t="shared" ref="W79:AA79" si="358">W78*6300/1000000</f>
        <v>0.41523300000000002</v>
      </c>
      <c r="X79" s="30">
        <f t="shared" si="358"/>
        <v>0.362124</v>
      </c>
      <c r="Y79" s="30">
        <f t="shared" si="358"/>
        <v>0.37516500000000003</v>
      </c>
      <c r="Z79" s="30">
        <f t="shared" si="358"/>
        <v>0.38744999999999996</v>
      </c>
      <c r="AA79" s="30">
        <f t="shared" si="358"/>
        <v>0.35777700000000001</v>
      </c>
    </row>
    <row r="80" spans="1:27" s="34" customFormat="1" ht="12.75" customHeight="1" x14ac:dyDescent="0.25">
      <c r="A80" s="26" t="s">
        <v>11</v>
      </c>
      <c r="B80" s="27" t="s">
        <v>1</v>
      </c>
      <c r="C80" s="30">
        <v>0</v>
      </c>
      <c r="D80" s="30">
        <v>0</v>
      </c>
      <c r="E80" s="30">
        <v>0</v>
      </c>
      <c r="F80" s="30">
        <v>0</v>
      </c>
      <c r="G80" s="6">
        <v>0</v>
      </c>
      <c r="H80" s="30">
        <v>0</v>
      </c>
      <c r="I80" s="30">
        <v>0</v>
      </c>
      <c r="J80" s="30">
        <v>0</v>
      </c>
      <c r="K80" s="30">
        <v>0</v>
      </c>
      <c r="L80" s="30">
        <v>0</v>
      </c>
      <c r="M80" s="6">
        <v>0</v>
      </c>
      <c r="N80" s="30">
        <v>0</v>
      </c>
      <c r="O80" s="30">
        <v>0</v>
      </c>
      <c r="P80" s="30">
        <v>0</v>
      </c>
      <c r="Q80" s="30">
        <v>0</v>
      </c>
      <c r="R80" s="30">
        <v>0</v>
      </c>
      <c r="S80" s="30">
        <v>0</v>
      </c>
      <c r="T80" s="30">
        <v>0</v>
      </c>
      <c r="U80" s="6">
        <v>0</v>
      </c>
      <c r="V80" s="30">
        <v>0</v>
      </c>
      <c r="W80" s="6">
        <v>0</v>
      </c>
      <c r="X80" s="30">
        <v>0</v>
      </c>
      <c r="Y80" s="30">
        <v>0</v>
      </c>
      <c r="Z80" s="30">
        <v>0</v>
      </c>
      <c r="AA80" s="30">
        <v>0</v>
      </c>
    </row>
    <row r="81" spans="1:27" s="34" customFormat="1" ht="12.75" customHeight="1" x14ac:dyDescent="0.25">
      <c r="A81" s="29" t="s">
        <v>89</v>
      </c>
      <c r="B81" s="27" t="s">
        <v>10</v>
      </c>
      <c r="C81" s="30">
        <f t="shared" ref="C81:K81" si="359">C80*6300/1000000</f>
        <v>0</v>
      </c>
      <c r="D81" s="30">
        <f t="shared" si="359"/>
        <v>0</v>
      </c>
      <c r="E81" s="30">
        <f t="shared" si="359"/>
        <v>0</v>
      </c>
      <c r="F81" s="30">
        <f t="shared" si="359"/>
        <v>0</v>
      </c>
      <c r="G81" s="6">
        <f t="shared" si="359"/>
        <v>0</v>
      </c>
      <c r="H81" s="30">
        <f t="shared" si="359"/>
        <v>0</v>
      </c>
      <c r="I81" s="30">
        <f t="shared" si="359"/>
        <v>0</v>
      </c>
      <c r="J81" s="30">
        <f t="shared" si="359"/>
        <v>0</v>
      </c>
      <c r="K81" s="30">
        <f t="shared" si="359"/>
        <v>0</v>
      </c>
      <c r="L81" s="30">
        <f t="shared" ref="L81" si="360">L80*6300/1000000</f>
        <v>0</v>
      </c>
      <c r="M81" s="6">
        <f t="shared" ref="M81" si="361">M80*6300/1000000</f>
        <v>0</v>
      </c>
      <c r="N81" s="30">
        <f t="shared" ref="N81" si="362">N80*6300/1000000</f>
        <v>0</v>
      </c>
      <c r="O81" s="30">
        <f t="shared" ref="O81" si="363">O80*6300/1000000</f>
        <v>0</v>
      </c>
      <c r="P81" s="30">
        <f t="shared" ref="P81" si="364">P80*6300/1000000</f>
        <v>0</v>
      </c>
      <c r="Q81" s="30">
        <f t="shared" ref="Q81" si="365">Q80*6300/1000000</f>
        <v>0</v>
      </c>
      <c r="R81" s="30">
        <f t="shared" ref="R81" si="366">R80*6300/1000000</f>
        <v>0</v>
      </c>
      <c r="S81" s="30">
        <f t="shared" ref="S81" si="367">S80*6300/1000000</f>
        <v>0</v>
      </c>
      <c r="T81" s="30">
        <f t="shared" ref="T81" si="368">T80*6300/1000000</f>
        <v>0</v>
      </c>
      <c r="U81" s="6">
        <f t="shared" ref="U81" si="369">U80*6300/1000000</f>
        <v>0</v>
      </c>
      <c r="V81" s="30">
        <f t="shared" ref="V81" si="370">V80*6300/1000000</f>
        <v>0</v>
      </c>
      <c r="W81" s="6">
        <f t="shared" ref="W81:AA81" si="371">W80*6300/1000000</f>
        <v>0</v>
      </c>
      <c r="X81" s="30">
        <f t="shared" si="371"/>
        <v>0</v>
      </c>
      <c r="Y81" s="30">
        <f t="shared" si="371"/>
        <v>0</v>
      </c>
      <c r="Z81" s="30">
        <f t="shared" si="371"/>
        <v>0</v>
      </c>
      <c r="AA81" s="30">
        <f t="shared" si="371"/>
        <v>0</v>
      </c>
    </row>
    <row r="82" spans="1:27" s="34" customFormat="1" ht="12.75" customHeight="1" x14ac:dyDescent="0.25">
      <c r="A82" s="26" t="s">
        <v>11</v>
      </c>
      <c r="B82" s="27" t="s">
        <v>1</v>
      </c>
      <c r="C82" s="30">
        <f>0.0091*120</f>
        <v>1.0920000000000001</v>
      </c>
      <c r="D82" s="30">
        <f>0.0091*120</f>
        <v>1.0920000000000001</v>
      </c>
      <c r="E82" s="30">
        <f>0.0092*120</f>
        <v>1.1040000000000001</v>
      </c>
      <c r="F82" s="30">
        <f>0.0093*120</f>
        <v>1.1159999999999999</v>
      </c>
      <c r="G82" s="6">
        <f>0.0093*120</f>
        <v>1.1159999999999999</v>
      </c>
      <c r="H82" s="30">
        <f>0.0089*120</f>
        <v>1.0680000000000001</v>
      </c>
      <c r="I82" s="30">
        <f>0.0092*120</f>
        <v>1.1040000000000001</v>
      </c>
      <c r="J82" s="30">
        <f>0.0092*120</f>
        <v>1.1040000000000001</v>
      </c>
      <c r="K82" s="30">
        <f>0.0089*120</f>
        <v>1.0680000000000001</v>
      </c>
      <c r="L82" s="30">
        <f>0.0091*120</f>
        <v>1.0920000000000001</v>
      </c>
      <c r="M82" s="6">
        <f>0.0091*120</f>
        <v>1.0920000000000001</v>
      </c>
      <c r="N82" s="30">
        <f>0.0091*120</f>
        <v>1.0920000000000001</v>
      </c>
      <c r="O82" s="30">
        <f>0.0092*120</f>
        <v>1.1040000000000001</v>
      </c>
      <c r="P82" s="30">
        <f>0.009*120</f>
        <v>1.0799999999999998</v>
      </c>
      <c r="Q82" s="30">
        <f>0.009*120</f>
        <v>1.0799999999999998</v>
      </c>
      <c r="R82" s="30">
        <f>0.009*120</f>
        <v>1.0799999999999998</v>
      </c>
      <c r="S82" s="30">
        <f>0.009*120</f>
        <v>1.0799999999999998</v>
      </c>
      <c r="T82" s="30">
        <f>0.0088*120</f>
        <v>1.056</v>
      </c>
      <c r="U82" s="6">
        <f>0.0091*120</f>
        <v>1.0920000000000001</v>
      </c>
      <c r="V82" s="30">
        <f>0.0089*120</f>
        <v>1.0680000000000001</v>
      </c>
      <c r="W82" s="6">
        <f>0.009*120</f>
        <v>1.0799999999999998</v>
      </c>
      <c r="X82" s="30">
        <f>0.009*120</f>
        <v>1.0799999999999998</v>
      </c>
      <c r="Y82" s="30">
        <f>0.009*120</f>
        <v>1.0799999999999998</v>
      </c>
      <c r="Z82" s="30">
        <f>0.009*120</f>
        <v>1.0799999999999998</v>
      </c>
      <c r="AA82" s="30">
        <f>0.0089*120</f>
        <v>1.0680000000000001</v>
      </c>
    </row>
    <row r="83" spans="1:27" s="34" customFormat="1" ht="12.75" customHeight="1" x14ac:dyDescent="0.25">
      <c r="A83" s="29" t="s">
        <v>90</v>
      </c>
      <c r="B83" s="27" t="s">
        <v>10</v>
      </c>
      <c r="C83" s="30">
        <f t="shared" ref="C83:K83" si="372">C82*6300/1000000</f>
        <v>6.8796000000000005E-3</v>
      </c>
      <c r="D83" s="30">
        <f t="shared" si="372"/>
        <v>6.8796000000000005E-3</v>
      </c>
      <c r="E83" s="30">
        <f t="shared" si="372"/>
        <v>6.9552000000000008E-3</v>
      </c>
      <c r="F83" s="30">
        <f t="shared" si="372"/>
        <v>7.0307999999999994E-3</v>
      </c>
      <c r="G83" s="6">
        <f t="shared" si="372"/>
        <v>7.0307999999999994E-3</v>
      </c>
      <c r="H83" s="30">
        <f t="shared" si="372"/>
        <v>6.7284000000000007E-3</v>
      </c>
      <c r="I83" s="30">
        <f t="shared" si="372"/>
        <v>6.9552000000000008E-3</v>
      </c>
      <c r="J83" s="30">
        <f t="shared" si="372"/>
        <v>6.9552000000000008E-3</v>
      </c>
      <c r="K83" s="30">
        <f t="shared" si="372"/>
        <v>6.7284000000000007E-3</v>
      </c>
      <c r="L83" s="30">
        <f t="shared" ref="L83" si="373">L82*6300/1000000</f>
        <v>6.8796000000000005E-3</v>
      </c>
      <c r="M83" s="6">
        <f t="shared" ref="M83" si="374">M82*6300/1000000</f>
        <v>6.8796000000000005E-3</v>
      </c>
      <c r="N83" s="30">
        <f t="shared" ref="N83" si="375">N82*6300/1000000</f>
        <v>6.8796000000000005E-3</v>
      </c>
      <c r="O83" s="30">
        <f t="shared" ref="O83" si="376">O82*6300/1000000</f>
        <v>6.9552000000000008E-3</v>
      </c>
      <c r="P83" s="30">
        <f t="shared" ref="P83" si="377">P82*6300/1000000</f>
        <v>6.8039999999999993E-3</v>
      </c>
      <c r="Q83" s="30">
        <f t="shared" ref="Q83" si="378">Q82*6300/1000000</f>
        <v>6.8039999999999993E-3</v>
      </c>
      <c r="R83" s="30">
        <f t="shared" ref="R83" si="379">R82*6300/1000000</f>
        <v>6.8039999999999993E-3</v>
      </c>
      <c r="S83" s="30">
        <f t="shared" ref="S83" si="380">S82*6300/1000000</f>
        <v>6.8039999999999993E-3</v>
      </c>
      <c r="T83" s="30">
        <f t="shared" ref="T83" si="381">T82*6300/1000000</f>
        <v>6.6528000000000004E-3</v>
      </c>
      <c r="U83" s="6">
        <f t="shared" ref="U83" si="382">U82*6300/1000000</f>
        <v>6.8796000000000005E-3</v>
      </c>
      <c r="V83" s="30">
        <f t="shared" ref="V83" si="383">V82*6300/1000000</f>
        <v>6.7284000000000007E-3</v>
      </c>
      <c r="W83" s="6">
        <f t="shared" ref="W83:AA83" si="384">W82*6300/1000000</f>
        <v>6.8039999999999993E-3</v>
      </c>
      <c r="X83" s="30">
        <f t="shared" si="384"/>
        <v>6.8039999999999993E-3</v>
      </c>
      <c r="Y83" s="30">
        <f t="shared" si="384"/>
        <v>6.8039999999999993E-3</v>
      </c>
      <c r="Z83" s="30">
        <f t="shared" si="384"/>
        <v>6.8039999999999993E-3</v>
      </c>
      <c r="AA83" s="30">
        <f t="shared" si="384"/>
        <v>6.7284000000000007E-3</v>
      </c>
    </row>
    <row r="84" spans="1:27" s="34" customFormat="1" ht="12.75" customHeight="1" x14ac:dyDescent="0.25">
      <c r="A84" s="26" t="s">
        <v>11</v>
      </c>
      <c r="B84" s="27" t="s">
        <v>1</v>
      </c>
      <c r="C84" s="30">
        <v>0</v>
      </c>
      <c r="D84" s="30">
        <v>0</v>
      </c>
      <c r="E84" s="30">
        <v>0</v>
      </c>
      <c r="F84" s="30">
        <v>0</v>
      </c>
      <c r="G84" s="6">
        <v>0</v>
      </c>
      <c r="H84" s="30">
        <v>0</v>
      </c>
      <c r="I84" s="30">
        <v>0</v>
      </c>
      <c r="J84" s="30">
        <v>0</v>
      </c>
      <c r="K84" s="30">
        <v>0</v>
      </c>
      <c r="L84" s="30">
        <v>0</v>
      </c>
      <c r="M84" s="6">
        <v>0</v>
      </c>
      <c r="N84" s="30">
        <v>0</v>
      </c>
      <c r="O84" s="30">
        <v>0</v>
      </c>
      <c r="P84" s="30">
        <v>0</v>
      </c>
      <c r="Q84" s="30">
        <v>0</v>
      </c>
      <c r="R84" s="30">
        <v>0</v>
      </c>
      <c r="S84" s="30">
        <v>0</v>
      </c>
      <c r="T84" s="30">
        <v>0</v>
      </c>
      <c r="U84" s="6">
        <v>0</v>
      </c>
      <c r="V84" s="30">
        <v>0</v>
      </c>
      <c r="W84" s="6">
        <v>0</v>
      </c>
      <c r="X84" s="30">
        <v>0</v>
      </c>
      <c r="Y84" s="30">
        <v>0</v>
      </c>
      <c r="Z84" s="30">
        <v>0</v>
      </c>
      <c r="AA84" s="30">
        <v>0</v>
      </c>
    </row>
    <row r="85" spans="1:27" s="34" customFormat="1" ht="12.75" customHeight="1" x14ac:dyDescent="0.25">
      <c r="A85" s="29" t="s">
        <v>91</v>
      </c>
      <c r="B85" s="27" t="s">
        <v>10</v>
      </c>
      <c r="C85" s="30">
        <v>0</v>
      </c>
      <c r="D85" s="30">
        <v>0</v>
      </c>
      <c r="E85" s="30">
        <v>0</v>
      </c>
      <c r="F85" s="30">
        <v>0</v>
      </c>
      <c r="G85" s="6">
        <v>0</v>
      </c>
      <c r="H85" s="30">
        <v>0</v>
      </c>
      <c r="I85" s="30">
        <v>0</v>
      </c>
      <c r="J85" s="30">
        <v>0</v>
      </c>
      <c r="K85" s="30">
        <v>0</v>
      </c>
      <c r="L85" s="30">
        <v>0</v>
      </c>
      <c r="M85" s="6">
        <v>0</v>
      </c>
      <c r="N85" s="30">
        <v>0</v>
      </c>
      <c r="O85" s="30">
        <v>0</v>
      </c>
      <c r="P85" s="30">
        <v>0</v>
      </c>
      <c r="Q85" s="30">
        <v>0</v>
      </c>
      <c r="R85" s="30">
        <v>0</v>
      </c>
      <c r="S85" s="30">
        <v>0</v>
      </c>
      <c r="T85" s="30">
        <v>0</v>
      </c>
      <c r="U85" s="6">
        <v>0</v>
      </c>
      <c r="V85" s="30">
        <v>0</v>
      </c>
      <c r="W85" s="6">
        <v>0</v>
      </c>
      <c r="X85" s="30">
        <v>0</v>
      </c>
      <c r="Y85" s="30">
        <v>0</v>
      </c>
      <c r="Z85" s="30">
        <v>0</v>
      </c>
      <c r="AA85" s="30">
        <v>0</v>
      </c>
    </row>
    <row r="86" spans="1:27" s="34" customFormat="1" ht="12.75" customHeight="1" x14ac:dyDescent="0.25">
      <c r="A86" s="26" t="s">
        <v>11</v>
      </c>
      <c r="B86" s="27" t="s">
        <v>1</v>
      </c>
      <c r="C86" s="30">
        <v>0</v>
      </c>
      <c r="D86" s="30">
        <v>0</v>
      </c>
      <c r="E86" s="30">
        <v>0</v>
      </c>
      <c r="F86" s="30">
        <v>0</v>
      </c>
      <c r="G86" s="6">
        <v>0</v>
      </c>
      <c r="H86" s="30">
        <v>0</v>
      </c>
      <c r="I86" s="30">
        <v>0</v>
      </c>
      <c r="J86" s="30">
        <v>0</v>
      </c>
      <c r="K86" s="30">
        <v>0</v>
      </c>
      <c r="L86" s="30">
        <v>0</v>
      </c>
      <c r="M86" s="6">
        <v>0</v>
      </c>
      <c r="N86" s="30">
        <v>0</v>
      </c>
      <c r="O86" s="30">
        <v>0</v>
      </c>
      <c r="P86" s="30">
        <v>0</v>
      </c>
      <c r="Q86" s="30">
        <v>0</v>
      </c>
      <c r="R86" s="30">
        <v>0</v>
      </c>
      <c r="S86" s="30">
        <v>0</v>
      </c>
      <c r="T86" s="30">
        <v>0</v>
      </c>
      <c r="U86" s="6">
        <v>0</v>
      </c>
      <c r="V86" s="30">
        <v>0</v>
      </c>
      <c r="W86" s="6">
        <v>0</v>
      </c>
      <c r="X86" s="30">
        <v>0</v>
      </c>
      <c r="Y86" s="30">
        <v>0</v>
      </c>
      <c r="Z86" s="30">
        <v>0</v>
      </c>
      <c r="AA86" s="30">
        <v>0</v>
      </c>
    </row>
    <row r="87" spans="1:27" s="34" customFormat="1" ht="12.75" customHeight="1" x14ac:dyDescent="0.25">
      <c r="A87" s="29" t="s">
        <v>92</v>
      </c>
      <c r="B87" s="27" t="s">
        <v>10</v>
      </c>
      <c r="C87" s="30">
        <v>0</v>
      </c>
      <c r="D87" s="30">
        <v>0</v>
      </c>
      <c r="E87" s="30">
        <v>0</v>
      </c>
      <c r="F87" s="30">
        <v>0</v>
      </c>
      <c r="G87" s="6">
        <v>0</v>
      </c>
      <c r="H87" s="30">
        <v>0</v>
      </c>
      <c r="I87" s="30">
        <v>0</v>
      </c>
      <c r="J87" s="30">
        <v>0</v>
      </c>
      <c r="K87" s="30">
        <v>0</v>
      </c>
      <c r="L87" s="30">
        <v>0</v>
      </c>
      <c r="M87" s="6">
        <v>0</v>
      </c>
      <c r="N87" s="30">
        <v>0</v>
      </c>
      <c r="O87" s="30">
        <v>0</v>
      </c>
      <c r="P87" s="30">
        <v>0</v>
      </c>
      <c r="Q87" s="30">
        <v>0</v>
      </c>
      <c r="R87" s="30">
        <v>0</v>
      </c>
      <c r="S87" s="30">
        <v>0</v>
      </c>
      <c r="T87" s="30">
        <v>0</v>
      </c>
      <c r="U87" s="6">
        <v>0</v>
      </c>
      <c r="V87" s="30">
        <v>0</v>
      </c>
      <c r="W87" s="6">
        <v>0</v>
      </c>
      <c r="X87" s="30">
        <v>0</v>
      </c>
      <c r="Y87" s="30">
        <v>0</v>
      </c>
      <c r="Z87" s="30">
        <v>0</v>
      </c>
      <c r="AA87" s="30">
        <v>0</v>
      </c>
    </row>
    <row r="88" spans="1:27" s="34" customFormat="1" ht="12.75" customHeight="1" x14ac:dyDescent="0.25">
      <c r="A88" s="26" t="s">
        <v>11</v>
      </c>
      <c r="B88" s="27" t="s">
        <v>1</v>
      </c>
      <c r="C88" s="30">
        <v>0</v>
      </c>
      <c r="D88" s="30">
        <v>0</v>
      </c>
      <c r="E88" s="30">
        <v>0</v>
      </c>
      <c r="F88" s="30">
        <v>0</v>
      </c>
      <c r="G88" s="6">
        <v>0</v>
      </c>
      <c r="H88" s="30">
        <v>0</v>
      </c>
      <c r="I88" s="30">
        <v>0</v>
      </c>
      <c r="J88" s="30">
        <v>0</v>
      </c>
      <c r="K88" s="30">
        <v>0</v>
      </c>
      <c r="L88" s="30">
        <v>0</v>
      </c>
      <c r="M88" s="6">
        <v>0</v>
      </c>
      <c r="N88" s="30">
        <v>0</v>
      </c>
      <c r="O88" s="30">
        <v>0</v>
      </c>
      <c r="P88" s="30">
        <v>0</v>
      </c>
      <c r="Q88" s="30">
        <v>0</v>
      </c>
      <c r="R88" s="30">
        <v>0</v>
      </c>
      <c r="S88" s="30">
        <v>0</v>
      </c>
      <c r="T88" s="30">
        <v>0</v>
      </c>
      <c r="U88" s="6">
        <v>0</v>
      </c>
      <c r="V88" s="30">
        <v>0</v>
      </c>
      <c r="W88" s="6">
        <v>0</v>
      </c>
      <c r="X88" s="30">
        <v>0</v>
      </c>
      <c r="Y88" s="30">
        <v>0</v>
      </c>
      <c r="Z88" s="30">
        <v>0</v>
      </c>
      <c r="AA88" s="30">
        <v>0</v>
      </c>
    </row>
    <row r="89" spans="1:27" s="34" customFormat="1" ht="12.75" customHeight="1" x14ac:dyDescent="0.25">
      <c r="A89" s="29" t="s">
        <v>93</v>
      </c>
      <c r="B89" s="27" t="s">
        <v>10</v>
      </c>
      <c r="C89" s="30">
        <v>0</v>
      </c>
      <c r="D89" s="30">
        <v>0</v>
      </c>
      <c r="E89" s="30">
        <v>0</v>
      </c>
      <c r="F89" s="30">
        <v>0</v>
      </c>
      <c r="G89" s="6">
        <v>0</v>
      </c>
      <c r="H89" s="30">
        <v>0</v>
      </c>
      <c r="I89" s="30">
        <v>0</v>
      </c>
      <c r="J89" s="30">
        <v>0</v>
      </c>
      <c r="K89" s="30">
        <v>0</v>
      </c>
      <c r="L89" s="30">
        <v>0</v>
      </c>
      <c r="M89" s="6">
        <v>0</v>
      </c>
      <c r="N89" s="30">
        <v>0</v>
      </c>
      <c r="O89" s="30">
        <v>0</v>
      </c>
      <c r="P89" s="30">
        <v>0</v>
      </c>
      <c r="Q89" s="30">
        <v>0</v>
      </c>
      <c r="R89" s="30">
        <v>0</v>
      </c>
      <c r="S89" s="30">
        <v>0</v>
      </c>
      <c r="T89" s="30">
        <v>0</v>
      </c>
      <c r="U89" s="6">
        <v>0</v>
      </c>
      <c r="V89" s="30">
        <v>0</v>
      </c>
      <c r="W89" s="6">
        <v>0</v>
      </c>
      <c r="X89" s="30">
        <v>0</v>
      </c>
      <c r="Y89" s="30">
        <v>0</v>
      </c>
      <c r="Z89" s="30">
        <v>0</v>
      </c>
      <c r="AA89" s="30">
        <v>0</v>
      </c>
    </row>
    <row r="90" spans="1:27" s="34" customFormat="1" ht="12.75" customHeight="1" x14ac:dyDescent="0.25">
      <c r="A90" s="26" t="s">
        <v>11</v>
      </c>
      <c r="B90" s="27" t="s">
        <v>1</v>
      </c>
      <c r="C90" s="30">
        <v>8.4</v>
      </c>
      <c r="D90" s="30">
        <f>0.08*120</f>
        <v>9.6</v>
      </c>
      <c r="E90" s="30">
        <f>0.08*120</f>
        <v>9.6</v>
      </c>
      <c r="F90" s="30">
        <f>0.07*120</f>
        <v>8.4</v>
      </c>
      <c r="G90" s="6">
        <f>0.08*120</f>
        <v>9.6</v>
      </c>
      <c r="H90" s="30">
        <f>0.07*120</f>
        <v>8.4</v>
      </c>
      <c r="I90" s="30">
        <f>0.08*120</f>
        <v>9.6</v>
      </c>
      <c r="J90" s="30">
        <f>0.08*120</f>
        <v>9.6</v>
      </c>
      <c r="K90" s="30">
        <f>0.11*120</f>
        <v>13.2</v>
      </c>
      <c r="L90" s="30">
        <f>0.13*120</f>
        <v>15.600000000000001</v>
      </c>
      <c r="M90" s="6">
        <f>0.15*120</f>
        <v>18</v>
      </c>
      <c r="N90" s="30">
        <f>0.18*120</f>
        <v>21.599999999999998</v>
      </c>
      <c r="O90" s="30">
        <f>0.09*120</f>
        <v>10.799999999999999</v>
      </c>
      <c r="P90" s="30">
        <f>0.08*120</f>
        <v>9.6</v>
      </c>
      <c r="Q90" s="30">
        <f>0.17*120</f>
        <v>20.400000000000002</v>
      </c>
      <c r="R90" s="30">
        <f>0.12*120</f>
        <v>14.399999999999999</v>
      </c>
      <c r="S90" s="30">
        <f>0.15*120</f>
        <v>18</v>
      </c>
      <c r="T90" s="30">
        <f>0.1*120</f>
        <v>12</v>
      </c>
      <c r="U90" s="6">
        <f>0.07*120</f>
        <v>8.4</v>
      </c>
      <c r="V90" s="30">
        <f>0.07*120</f>
        <v>8.4</v>
      </c>
      <c r="W90" s="6">
        <f>0.08*120</f>
        <v>9.6</v>
      </c>
      <c r="X90" s="30">
        <f>0.07*120</f>
        <v>8.4</v>
      </c>
      <c r="Y90" s="30">
        <f>0.07*120</f>
        <v>8.4</v>
      </c>
      <c r="Z90" s="30">
        <f>0.08*120</f>
        <v>9.6</v>
      </c>
      <c r="AA90" s="30">
        <f>0.07*120</f>
        <v>8.4</v>
      </c>
    </row>
    <row r="91" spans="1:27" s="34" customFormat="1" ht="12.75" customHeight="1" x14ac:dyDescent="0.25">
      <c r="A91" s="29" t="s">
        <v>94</v>
      </c>
      <c r="B91" s="27" t="s">
        <v>10</v>
      </c>
      <c r="C91" s="30">
        <f t="shared" ref="C91:K91" si="385">C90*6300/1000000</f>
        <v>5.2920000000000002E-2</v>
      </c>
      <c r="D91" s="30">
        <f t="shared" si="385"/>
        <v>6.0479999999999999E-2</v>
      </c>
      <c r="E91" s="30">
        <f t="shared" si="385"/>
        <v>6.0479999999999999E-2</v>
      </c>
      <c r="F91" s="30">
        <f t="shared" si="385"/>
        <v>5.2920000000000002E-2</v>
      </c>
      <c r="G91" s="6">
        <f t="shared" si="385"/>
        <v>6.0479999999999999E-2</v>
      </c>
      <c r="H91" s="30">
        <f t="shared" si="385"/>
        <v>5.2920000000000002E-2</v>
      </c>
      <c r="I91" s="30">
        <f t="shared" si="385"/>
        <v>6.0479999999999999E-2</v>
      </c>
      <c r="J91" s="30">
        <f t="shared" si="385"/>
        <v>6.0479999999999999E-2</v>
      </c>
      <c r="K91" s="30">
        <f t="shared" si="385"/>
        <v>8.3159999999999998E-2</v>
      </c>
      <c r="L91" s="30">
        <f t="shared" ref="L91" si="386">L90*6300/1000000</f>
        <v>9.828000000000002E-2</v>
      </c>
      <c r="M91" s="6">
        <f t="shared" ref="M91" si="387">M90*6300/1000000</f>
        <v>0.1134</v>
      </c>
      <c r="N91" s="30">
        <f t="shared" ref="N91" si="388">N90*6300/1000000</f>
        <v>0.13608000000000001</v>
      </c>
      <c r="O91" s="30">
        <f t="shared" ref="O91" si="389">O90*6300/1000000</f>
        <v>6.8040000000000003E-2</v>
      </c>
      <c r="P91" s="30">
        <f t="shared" ref="P91" si="390">P90*6300/1000000</f>
        <v>6.0479999999999999E-2</v>
      </c>
      <c r="Q91" s="30">
        <f t="shared" ref="Q91" si="391">Q90*6300/1000000</f>
        <v>0.12852000000000002</v>
      </c>
      <c r="R91" s="30">
        <f t="shared" ref="R91" si="392">R90*6300/1000000</f>
        <v>9.0719999999999981E-2</v>
      </c>
      <c r="S91" s="30">
        <f t="shared" ref="S91" si="393">S90*6300/1000000</f>
        <v>0.1134</v>
      </c>
      <c r="T91" s="30">
        <f t="shared" ref="T91" si="394">T90*6300/1000000</f>
        <v>7.5600000000000001E-2</v>
      </c>
      <c r="U91" s="6">
        <f t="shared" ref="U91" si="395">U90*6300/1000000</f>
        <v>5.2920000000000002E-2</v>
      </c>
      <c r="V91" s="30">
        <f t="shared" ref="V91" si="396">V90*6300/1000000</f>
        <v>5.2920000000000002E-2</v>
      </c>
      <c r="W91" s="6">
        <f t="shared" ref="W91:AA91" si="397">W90*6300/1000000</f>
        <v>6.0479999999999999E-2</v>
      </c>
      <c r="X91" s="30">
        <f t="shared" si="397"/>
        <v>5.2920000000000002E-2</v>
      </c>
      <c r="Y91" s="30">
        <f t="shared" si="397"/>
        <v>5.2920000000000002E-2</v>
      </c>
      <c r="Z91" s="30">
        <f t="shared" si="397"/>
        <v>6.0479999999999999E-2</v>
      </c>
      <c r="AA91" s="30">
        <f t="shared" si="397"/>
        <v>5.2920000000000002E-2</v>
      </c>
    </row>
    <row r="92" spans="1:27" s="34" customFormat="1" ht="12.75" customHeight="1" x14ac:dyDescent="0.25">
      <c r="A92" s="26" t="s">
        <v>11</v>
      </c>
      <c r="B92" s="27" t="s">
        <v>1</v>
      </c>
      <c r="C92" s="30">
        <f>0.1*120</f>
        <v>12</v>
      </c>
      <c r="D92" s="30">
        <f>0.14*120</f>
        <v>16.8</v>
      </c>
      <c r="E92" s="30">
        <f>0.18*120</f>
        <v>21.599999999999998</v>
      </c>
      <c r="F92" s="30">
        <f>0.18*120</f>
        <v>21.599999999999998</v>
      </c>
      <c r="G92" s="6">
        <f>0.19*120</f>
        <v>22.8</v>
      </c>
      <c r="H92" s="30">
        <f>0.16*120</f>
        <v>19.2</v>
      </c>
      <c r="I92" s="30">
        <f>0.13*120</f>
        <v>15.600000000000001</v>
      </c>
      <c r="J92" s="30">
        <f>0.15*120</f>
        <v>18</v>
      </c>
      <c r="K92" s="30">
        <f>0.27*120</f>
        <v>32.400000000000006</v>
      </c>
      <c r="L92" s="30">
        <f>0.35*120</f>
        <v>42</v>
      </c>
      <c r="M92" s="6">
        <f>0.27*120</f>
        <v>32.400000000000006</v>
      </c>
      <c r="N92" s="30">
        <f>0.3*120</f>
        <v>36</v>
      </c>
      <c r="O92" s="30">
        <f>0.31*120</f>
        <v>37.200000000000003</v>
      </c>
      <c r="P92" s="30">
        <f>0.29*120</f>
        <v>34.799999999999997</v>
      </c>
      <c r="Q92" s="30">
        <f>0.41*120</f>
        <v>49.199999999999996</v>
      </c>
      <c r="R92" s="30">
        <f>0.4*120</f>
        <v>48</v>
      </c>
      <c r="S92" s="30">
        <f>0.31*120</f>
        <v>37.200000000000003</v>
      </c>
      <c r="T92" s="30">
        <f>0.33*120</f>
        <v>39.6</v>
      </c>
      <c r="U92" s="6">
        <f>0.25*120</f>
        <v>30</v>
      </c>
      <c r="V92" s="30">
        <f>0.28*120</f>
        <v>33.6</v>
      </c>
      <c r="W92" s="6">
        <f>0.26*120</f>
        <v>31.200000000000003</v>
      </c>
      <c r="X92" s="30">
        <f>0.21*120</f>
        <v>25.2</v>
      </c>
      <c r="Y92" s="30">
        <f>0.17*120</f>
        <v>20.400000000000002</v>
      </c>
      <c r="Z92" s="30">
        <f>0.22*120</f>
        <v>26.4</v>
      </c>
      <c r="AA92" s="30">
        <f>0.13*120</f>
        <v>15.600000000000001</v>
      </c>
    </row>
    <row r="93" spans="1:27" s="34" customFormat="1" ht="12.75" customHeight="1" x14ac:dyDescent="0.25">
      <c r="A93" s="29" t="s">
        <v>95</v>
      </c>
      <c r="B93" s="27" t="s">
        <v>10</v>
      </c>
      <c r="C93" s="30">
        <f t="shared" ref="C93:K93" si="398">C92*6300/1000000</f>
        <v>7.5600000000000001E-2</v>
      </c>
      <c r="D93" s="30">
        <f t="shared" si="398"/>
        <v>0.10584</v>
      </c>
      <c r="E93" s="30">
        <f t="shared" si="398"/>
        <v>0.13608000000000001</v>
      </c>
      <c r="F93" s="30">
        <f t="shared" si="398"/>
        <v>0.13608000000000001</v>
      </c>
      <c r="G93" s="6">
        <f t="shared" si="398"/>
        <v>0.14363999999999999</v>
      </c>
      <c r="H93" s="30">
        <f t="shared" si="398"/>
        <v>0.12096</v>
      </c>
      <c r="I93" s="30">
        <f t="shared" si="398"/>
        <v>9.828000000000002E-2</v>
      </c>
      <c r="J93" s="30">
        <f t="shared" si="398"/>
        <v>0.1134</v>
      </c>
      <c r="K93" s="30">
        <f t="shared" si="398"/>
        <v>0.20412000000000002</v>
      </c>
      <c r="L93" s="30">
        <f t="shared" ref="L93" si="399">L92*6300/1000000</f>
        <v>0.2646</v>
      </c>
      <c r="M93" s="6">
        <f t="shared" ref="M93" si="400">M92*6300/1000000</f>
        <v>0.20412000000000002</v>
      </c>
      <c r="N93" s="30">
        <f t="shared" ref="N93" si="401">N92*6300/1000000</f>
        <v>0.2268</v>
      </c>
      <c r="O93" s="30">
        <f t="shared" ref="O93" si="402">O92*6300/1000000</f>
        <v>0.23436000000000004</v>
      </c>
      <c r="P93" s="30">
        <f t="shared" ref="P93" si="403">P92*6300/1000000</f>
        <v>0.21923999999999996</v>
      </c>
      <c r="Q93" s="30">
        <f t="shared" ref="Q93" si="404">Q92*6300/1000000</f>
        <v>0.30996000000000001</v>
      </c>
      <c r="R93" s="30">
        <f t="shared" ref="R93" si="405">R92*6300/1000000</f>
        <v>0.3024</v>
      </c>
      <c r="S93" s="30">
        <f t="shared" ref="S93" si="406">S92*6300/1000000</f>
        <v>0.23436000000000004</v>
      </c>
      <c r="T93" s="30">
        <f t="shared" ref="T93" si="407">T92*6300/1000000</f>
        <v>0.24948000000000001</v>
      </c>
      <c r="U93" s="6">
        <f t="shared" ref="U93" si="408">U92*6300/1000000</f>
        <v>0.189</v>
      </c>
      <c r="V93" s="30">
        <f t="shared" ref="V93" si="409">V92*6300/1000000</f>
        <v>0.21168000000000001</v>
      </c>
      <c r="W93" s="6">
        <f t="shared" ref="W93:AA93" si="410">W92*6300/1000000</f>
        <v>0.19656000000000004</v>
      </c>
      <c r="X93" s="30">
        <f t="shared" si="410"/>
        <v>0.15876000000000001</v>
      </c>
      <c r="Y93" s="30">
        <f t="shared" si="410"/>
        <v>0.12852000000000002</v>
      </c>
      <c r="Z93" s="30">
        <f t="shared" si="410"/>
        <v>0.16632</v>
      </c>
      <c r="AA93" s="30">
        <f t="shared" si="410"/>
        <v>9.828000000000002E-2</v>
      </c>
    </row>
    <row r="94" spans="1:27" s="34" customFormat="1" ht="12.75" customHeight="1" x14ac:dyDescent="0.25">
      <c r="A94" s="26" t="s">
        <v>11</v>
      </c>
      <c r="B94" s="27" t="s">
        <v>1</v>
      </c>
      <c r="C94" s="30">
        <f>0.26*120</f>
        <v>31.200000000000003</v>
      </c>
      <c r="D94" s="30">
        <f>0.251*120</f>
        <v>30.12</v>
      </c>
      <c r="E94" s="30">
        <f>0.22*120</f>
        <v>26.4</v>
      </c>
      <c r="F94" s="30">
        <f>0.26*120</f>
        <v>31.200000000000003</v>
      </c>
      <c r="G94" s="6">
        <f>0.27*120</f>
        <v>32.400000000000006</v>
      </c>
      <c r="H94" s="30">
        <f>0.25*120</f>
        <v>30</v>
      </c>
      <c r="I94" s="30">
        <f>0.22*120</f>
        <v>26.4</v>
      </c>
      <c r="J94" s="30">
        <f>0.33*120</f>
        <v>39.6</v>
      </c>
      <c r="K94" s="30">
        <f>0.59*120</f>
        <v>70.8</v>
      </c>
      <c r="L94" s="30">
        <f>0.64*120</f>
        <v>76.8</v>
      </c>
      <c r="M94" s="6">
        <f>0.58*120</f>
        <v>69.599999999999994</v>
      </c>
      <c r="N94" s="30">
        <f>0.52*120</f>
        <v>62.400000000000006</v>
      </c>
      <c r="O94" s="30">
        <f>0.44*120</f>
        <v>52.8</v>
      </c>
      <c r="P94" s="30">
        <f>0.44*120</f>
        <v>52.8</v>
      </c>
      <c r="Q94" s="30">
        <f>0.59*120</f>
        <v>70.8</v>
      </c>
      <c r="R94" s="30">
        <f>0.5*120</f>
        <v>60</v>
      </c>
      <c r="S94" s="30">
        <f>0.5*120</f>
        <v>60</v>
      </c>
      <c r="T94" s="30">
        <f>0.39*120</f>
        <v>46.800000000000004</v>
      </c>
      <c r="U94" s="6">
        <f>0.37*120</f>
        <v>44.4</v>
      </c>
      <c r="V94" s="30">
        <f>0.3*120</f>
        <v>36</v>
      </c>
      <c r="W94" s="6">
        <f>0.28*120</f>
        <v>33.6</v>
      </c>
      <c r="X94" s="30">
        <f>0.26*120</f>
        <v>31.200000000000003</v>
      </c>
      <c r="Y94" s="30">
        <f>0.25*120</f>
        <v>30</v>
      </c>
      <c r="Z94" s="30">
        <f>0.24*120</f>
        <v>28.799999999999997</v>
      </c>
      <c r="AA94" s="30">
        <f>0.24*120</f>
        <v>28.799999999999997</v>
      </c>
    </row>
    <row r="95" spans="1:27" s="34" customFormat="1" ht="15" customHeight="1" x14ac:dyDescent="0.25">
      <c r="A95" s="29" t="s">
        <v>96</v>
      </c>
      <c r="B95" s="27" t="s">
        <v>10</v>
      </c>
      <c r="C95" s="30">
        <f>C94*6300/1000000</f>
        <v>0.19656000000000004</v>
      </c>
      <c r="D95" s="30">
        <f t="shared" ref="D95:K95" si="411">D94*6300/1000000</f>
        <v>0.18975600000000001</v>
      </c>
      <c r="E95" s="30">
        <f t="shared" si="411"/>
        <v>0.16632</v>
      </c>
      <c r="F95" s="30">
        <f t="shared" si="411"/>
        <v>0.19656000000000004</v>
      </c>
      <c r="G95" s="6">
        <f t="shared" si="411"/>
        <v>0.20412000000000002</v>
      </c>
      <c r="H95" s="30">
        <f t="shared" si="411"/>
        <v>0.189</v>
      </c>
      <c r="I95" s="30">
        <f t="shared" si="411"/>
        <v>0.16632</v>
      </c>
      <c r="J95" s="30">
        <f t="shared" si="411"/>
        <v>0.24948000000000001</v>
      </c>
      <c r="K95" s="30">
        <f t="shared" si="411"/>
        <v>0.44603999999999999</v>
      </c>
      <c r="L95" s="30">
        <f t="shared" ref="L95" si="412">L94*6300/1000000</f>
        <v>0.48383999999999999</v>
      </c>
      <c r="M95" s="6">
        <f t="shared" ref="M95" si="413">M94*6300/1000000</f>
        <v>0.43847999999999993</v>
      </c>
      <c r="N95" s="30">
        <f t="shared" ref="N95" si="414">N94*6300/1000000</f>
        <v>0.39312000000000008</v>
      </c>
      <c r="O95" s="30">
        <f t="shared" ref="O95" si="415">O94*6300/1000000</f>
        <v>0.33263999999999999</v>
      </c>
      <c r="P95" s="30">
        <f t="shared" ref="P95" si="416">P94*6300/1000000</f>
        <v>0.33263999999999999</v>
      </c>
      <c r="Q95" s="30">
        <f t="shared" ref="Q95" si="417">Q94*6300/1000000</f>
        <v>0.44603999999999999</v>
      </c>
      <c r="R95" s="30">
        <f t="shared" ref="R95" si="418">R94*6300/1000000</f>
        <v>0.378</v>
      </c>
      <c r="S95" s="30">
        <f t="shared" ref="S95" si="419">S94*6300/1000000</f>
        <v>0.378</v>
      </c>
      <c r="T95" s="30">
        <f t="shared" ref="T95" si="420">T94*6300/1000000</f>
        <v>0.29483999999999999</v>
      </c>
      <c r="U95" s="6">
        <f t="shared" ref="U95" si="421">U94*6300/1000000</f>
        <v>0.27972000000000002</v>
      </c>
      <c r="V95" s="30">
        <f t="shared" ref="V95" si="422">V94*6300/1000000</f>
        <v>0.2268</v>
      </c>
      <c r="W95" s="6">
        <f t="shared" ref="W95:AA95" si="423">W94*6300/1000000</f>
        <v>0.21168000000000001</v>
      </c>
      <c r="X95" s="30">
        <f t="shared" si="423"/>
        <v>0.19656000000000004</v>
      </c>
      <c r="Y95" s="30">
        <f t="shared" si="423"/>
        <v>0.189</v>
      </c>
      <c r="Z95" s="30">
        <f t="shared" si="423"/>
        <v>0.18143999999999996</v>
      </c>
      <c r="AA95" s="30">
        <f t="shared" si="423"/>
        <v>0.18143999999999996</v>
      </c>
    </row>
    <row r="96" spans="1:27" s="34" customFormat="1" x14ac:dyDescent="0.25">
      <c r="A96" s="46" t="s">
        <v>16</v>
      </c>
      <c r="B96" s="32" t="s">
        <v>2</v>
      </c>
      <c r="C96" s="30">
        <v>6.3</v>
      </c>
      <c r="D96" s="30">
        <v>6.3</v>
      </c>
      <c r="E96" s="30">
        <v>6.3</v>
      </c>
      <c r="F96" s="30">
        <v>6.3</v>
      </c>
      <c r="G96" s="6">
        <v>6.3</v>
      </c>
      <c r="H96" s="30">
        <v>6.3</v>
      </c>
      <c r="I96" s="30">
        <v>6.3</v>
      </c>
      <c r="J96" s="30">
        <v>6.3</v>
      </c>
      <c r="K96" s="30">
        <v>6.3</v>
      </c>
      <c r="L96" s="30">
        <v>6.3</v>
      </c>
      <c r="M96" s="6">
        <v>6.3</v>
      </c>
      <c r="N96" s="30">
        <v>6.3</v>
      </c>
      <c r="O96" s="30">
        <v>6.3</v>
      </c>
      <c r="P96" s="30">
        <v>6.3</v>
      </c>
      <c r="Q96" s="30">
        <v>6.3</v>
      </c>
      <c r="R96" s="30">
        <v>6.3</v>
      </c>
      <c r="S96" s="30">
        <v>6.3</v>
      </c>
      <c r="T96" s="30">
        <v>6.3</v>
      </c>
      <c r="U96" s="6">
        <v>6.3</v>
      </c>
      <c r="V96" s="30">
        <v>6.3</v>
      </c>
      <c r="W96" s="6">
        <v>6.3</v>
      </c>
      <c r="X96" s="30">
        <v>6.3</v>
      </c>
      <c r="Y96" s="30">
        <v>6.3</v>
      </c>
      <c r="Z96" s="30">
        <v>6.3</v>
      </c>
      <c r="AA96" s="30">
        <v>6.3</v>
      </c>
    </row>
    <row r="97" spans="1:27" x14ac:dyDescent="0.25">
      <c r="A97" s="8" t="s">
        <v>17</v>
      </c>
      <c r="B97" s="8" t="s">
        <v>2</v>
      </c>
      <c r="C97" s="5">
        <v>6.3</v>
      </c>
      <c r="D97" s="5">
        <v>6.3</v>
      </c>
      <c r="E97" s="5">
        <v>6.3</v>
      </c>
      <c r="F97" s="5">
        <v>6.3</v>
      </c>
      <c r="G97" s="6">
        <v>6.3</v>
      </c>
      <c r="H97" s="30">
        <v>6.3</v>
      </c>
      <c r="I97" s="30">
        <v>6.3</v>
      </c>
      <c r="J97" s="30">
        <v>6.3</v>
      </c>
      <c r="K97" s="30">
        <v>6.3</v>
      </c>
      <c r="L97" s="30">
        <v>6.3</v>
      </c>
      <c r="M97" s="6">
        <v>6.3</v>
      </c>
      <c r="N97" s="30">
        <v>6.3</v>
      </c>
      <c r="O97" s="30">
        <v>6.3</v>
      </c>
      <c r="P97" s="30">
        <v>6.3</v>
      </c>
      <c r="Q97" s="30">
        <v>6.3</v>
      </c>
      <c r="R97" s="30">
        <v>6.3</v>
      </c>
      <c r="S97" s="30">
        <v>6.3</v>
      </c>
      <c r="T97" s="30">
        <v>6.3</v>
      </c>
      <c r="U97" s="6">
        <v>6.3</v>
      </c>
      <c r="V97" s="30">
        <v>6.3</v>
      </c>
      <c r="W97" s="6">
        <v>6.3</v>
      </c>
      <c r="X97" s="30">
        <v>6.3</v>
      </c>
      <c r="Y97" s="30">
        <v>6.3</v>
      </c>
      <c r="Z97" s="30">
        <v>6.3</v>
      </c>
      <c r="AA97" s="30">
        <v>6.3</v>
      </c>
    </row>
    <row r="98" spans="1:27" x14ac:dyDescent="0.25">
      <c r="A98" s="8" t="s">
        <v>18</v>
      </c>
      <c r="B98" s="8" t="s">
        <v>2</v>
      </c>
      <c r="C98" s="5">
        <v>6.3</v>
      </c>
      <c r="D98" s="5">
        <v>6.3</v>
      </c>
      <c r="E98" s="5">
        <v>6.3</v>
      </c>
      <c r="F98" s="5">
        <v>6.3</v>
      </c>
      <c r="G98" s="6">
        <v>6.3</v>
      </c>
      <c r="H98" s="30">
        <v>6.3</v>
      </c>
      <c r="I98" s="30">
        <v>6.3</v>
      </c>
      <c r="J98" s="30">
        <v>6.3</v>
      </c>
      <c r="K98" s="30">
        <v>6.3</v>
      </c>
      <c r="L98" s="30">
        <v>6.3</v>
      </c>
      <c r="M98" s="6">
        <v>6.3</v>
      </c>
      <c r="N98" s="30">
        <v>6.3</v>
      </c>
      <c r="O98" s="30">
        <v>6.3</v>
      </c>
      <c r="P98" s="30">
        <v>6.3</v>
      </c>
      <c r="Q98" s="30">
        <v>6.3</v>
      </c>
      <c r="R98" s="30">
        <v>6.3</v>
      </c>
      <c r="S98" s="30">
        <v>6.3</v>
      </c>
      <c r="T98" s="30">
        <v>6.3</v>
      </c>
      <c r="U98" s="6">
        <v>6.3</v>
      </c>
      <c r="V98" s="30">
        <v>6.3</v>
      </c>
      <c r="W98" s="6">
        <v>6.3</v>
      </c>
      <c r="X98" s="30">
        <v>6.3</v>
      </c>
      <c r="Y98" s="30">
        <v>6.3</v>
      </c>
      <c r="Z98" s="30">
        <v>6.3</v>
      </c>
      <c r="AA98" s="30">
        <v>6.3</v>
      </c>
    </row>
    <row r="99" spans="1:27" x14ac:dyDescent="0.25">
      <c r="A99" s="8" t="s">
        <v>19</v>
      </c>
      <c r="B99" s="8" t="s">
        <v>2</v>
      </c>
      <c r="C99" s="5">
        <v>6.3</v>
      </c>
      <c r="D99" s="5">
        <v>6.3</v>
      </c>
      <c r="E99" s="5">
        <v>6.3</v>
      </c>
      <c r="F99" s="5">
        <v>6.3</v>
      </c>
      <c r="G99" s="6">
        <v>6.3</v>
      </c>
      <c r="H99" s="30">
        <v>6.3</v>
      </c>
      <c r="I99" s="30">
        <v>6.3</v>
      </c>
      <c r="J99" s="30">
        <v>6.3</v>
      </c>
      <c r="K99" s="30">
        <v>6.3</v>
      </c>
      <c r="L99" s="30">
        <v>6.3</v>
      </c>
      <c r="M99" s="6">
        <v>6.3</v>
      </c>
      <c r="N99" s="30">
        <v>6.3</v>
      </c>
      <c r="O99" s="30">
        <v>6.3</v>
      </c>
      <c r="P99" s="30">
        <v>6.3</v>
      </c>
      <c r="Q99" s="30">
        <v>6.3</v>
      </c>
      <c r="R99" s="30">
        <v>6.3</v>
      </c>
      <c r="S99" s="30">
        <v>6.3</v>
      </c>
      <c r="T99" s="30">
        <v>6.3</v>
      </c>
      <c r="U99" s="6">
        <v>6.3</v>
      </c>
      <c r="V99" s="30">
        <v>6.3</v>
      </c>
      <c r="W99" s="6">
        <v>6.3</v>
      </c>
      <c r="X99" s="30">
        <v>6.3</v>
      </c>
      <c r="Y99" s="30">
        <v>6.3</v>
      </c>
      <c r="Z99" s="30">
        <v>6.3</v>
      </c>
      <c r="AA99" s="30">
        <v>6.3</v>
      </c>
    </row>
    <row r="100" spans="1:27" x14ac:dyDescent="0.25">
      <c r="A100" s="8" t="s">
        <v>3</v>
      </c>
      <c r="B100" s="8" t="s">
        <v>4</v>
      </c>
      <c r="C100" s="9">
        <v>7</v>
      </c>
      <c r="D100" s="9">
        <v>7</v>
      </c>
      <c r="E100" s="9">
        <v>7</v>
      </c>
      <c r="F100" s="9">
        <v>7</v>
      </c>
      <c r="G100" s="10">
        <v>7</v>
      </c>
      <c r="H100" s="39">
        <v>7</v>
      </c>
      <c r="I100" s="39">
        <v>7</v>
      </c>
      <c r="J100" s="39">
        <v>7</v>
      </c>
      <c r="K100" s="39">
        <v>7</v>
      </c>
      <c r="L100" s="39">
        <v>7</v>
      </c>
      <c r="M100" s="10">
        <v>7</v>
      </c>
      <c r="N100" s="39">
        <v>7</v>
      </c>
      <c r="O100" s="39">
        <v>7</v>
      </c>
      <c r="P100" s="39">
        <v>7</v>
      </c>
      <c r="Q100" s="39">
        <v>7</v>
      </c>
      <c r="R100" s="39">
        <v>7</v>
      </c>
      <c r="S100" s="39">
        <v>7</v>
      </c>
      <c r="T100" s="39">
        <v>7</v>
      </c>
      <c r="U100" s="10">
        <v>7</v>
      </c>
      <c r="V100" s="39">
        <v>7</v>
      </c>
      <c r="W100" s="10">
        <v>7</v>
      </c>
      <c r="X100" s="39">
        <v>7</v>
      </c>
      <c r="Y100" s="39">
        <v>7</v>
      </c>
      <c r="Z100" s="39">
        <v>7</v>
      </c>
      <c r="AA100" s="39">
        <v>7</v>
      </c>
    </row>
    <row r="101" spans="1:27" x14ac:dyDescent="0.25">
      <c r="A101" s="8" t="s">
        <v>5</v>
      </c>
      <c r="B101" s="8" t="s">
        <v>4</v>
      </c>
      <c r="C101" s="9">
        <v>7</v>
      </c>
      <c r="D101" s="9">
        <v>7</v>
      </c>
      <c r="E101" s="9">
        <v>7</v>
      </c>
      <c r="F101" s="9">
        <v>7</v>
      </c>
      <c r="G101" s="10">
        <v>7</v>
      </c>
      <c r="H101" s="39">
        <v>7</v>
      </c>
      <c r="I101" s="39">
        <v>7</v>
      </c>
      <c r="J101" s="39">
        <v>7</v>
      </c>
      <c r="K101" s="39">
        <v>7</v>
      </c>
      <c r="L101" s="39">
        <v>7</v>
      </c>
      <c r="M101" s="10">
        <v>7</v>
      </c>
      <c r="N101" s="39">
        <v>7</v>
      </c>
      <c r="O101" s="39">
        <v>7</v>
      </c>
      <c r="P101" s="39">
        <v>7</v>
      </c>
      <c r="Q101" s="39">
        <v>7</v>
      </c>
      <c r="R101" s="39">
        <v>7</v>
      </c>
      <c r="S101" s="39">
        <v>7</v>
      </c>
      <c r="T101" s="39">
        <v>7</v>
      </c>
      <c r="U101" s="10">
        <v>7</v>
      </c>
      <c r="V101" s="39">
        <v>7</v>
      </c>
      <c r="W101" s="10">
        <v>7</v>
      </c>
      <c r="X101" s="39">
        <v>7</v>
      </c>
      <c r="Y101" s="39">
        <v>7</v>
      </c>
      <c r="Z101" s="39">
        <v>7</v>
      </c>
      <c r="AA101" s="39">
        <v>7</v>
      </c>
    </row>
    <row r="102" spans="1:27" ht="17.25" customHeight="1" x14ac:dyDescent="0.25">
      <c r="C102" s="3"/>
      <c r="D102" s="3"/>
      <c r="E102" s="3"/>
      <c r="F102" s="3"/>
      <c r="G102" s="3"/>
      <c r="H102" s="40"/>
      <c r="I102" s="40"/>
      <c r="J102" s="40"/>
      <c r="K102" s="40"/>
      <c r="L102" s="40"/>
      <c r="M102" s="3"/>
      <c r="N102" s="40"/>
      <c r="O102" s="40"/>
      <c r="P102" s="40"/>
      <c r="Q102" s="40"/>
      <c r="R102" s="40"/>
      <c r="S102" s="40"/>
      <c r="T102" s="40"/>
      <c r="U102" s="3"/>
      <c r="V102" s="40"/>
      <c r="W102" s="3"/>
      <c r="X102" s="40"/>
      <c r="Y102" s="40"/>
      <c r="Z102" s="40"/>
    </row>
    <row r="103" spans="1:27" x14ac:dyDescent="0.25">
      <c r="A103" s="2" t="s">
        <v>103</v>
      </c>
      <c r="C103" s="3"/>
      <c r="D103" s="3"/>
      <c r="E103" s="3"/>
      <c r="F103" s="3"/>
      <c r="G103" s="3"/>
      <c r="H103" s="40"/>
      <c r="I103" s="40"/>
      <c r="T103" s="40"/>
      <c r="U103" s="3"/>
      <c r="V103" s="40"/>
      <c r="W103" s="3"/>
      <c r="X103" s="40"/>
      <c r="Y103" s="40"/>
      <c r="Z103" s="34" t="s">
        <v>104</v>
      </c>
    </row>
    <row r="105" spans="1:27" hidden="1" x14ac:dyDescent="0.25">
      <c r="A105" s="11" t="s">
        <v>55</v>
      </c>
      <c r="B105" s="12"/>
      <c r="C105" s="13"/>
      <c r="D105" s="13"/>
      <c r="E105" s="13"/>
      <c r="F105" s="13"/>
      <c r="G105" s="13"/>
      <c r="H105" s="41"/>
      <c r="I105" s="41"/>
      <c r="J105" s="41"/>
      <c r="K105" s="41"/>
      <c r="L105" s="41"/>
      <c r="M105" s="13"/>
      <c r="N105" s="41"/>
      <c r="O105" s="41"/>
      <c r="P105" s="41"/>
      <c r="Q105" s="41"/>
      <c r="R105" s="41"/>
      <c r="S105" s="41"/>
      <c r="T105" s="41"/>
      <c r="U105" s="13"/>
      <c r="V105" s="41"/>
      <c r="W105" s="13"/>
      <c r="X105" s="41"/>
      <c r="Y105" s="41"/>
      <c r="Z105" s="41"/>
    </row>
    <row r="106" spans="1:27" hidden="1" x14ac:dyDescent="0.25">
      <c r="A106" s="13"/>
      <c r="B106" s="12"/>
      <c r="C106" s="13"/>
      <c r="D106" s="13"/>
      <c r="E106" s="13"/>
      <c r="F106" s="13"/>
      <c r="G106" s="13"/>
      <c r="H106" s="41"/>
      <c r="I106" s="41"/>
      <c r="J106" s="41"/>
      <c r="K106" s="41"/>
      <c r="L106" s="41"/>
      <c r="M106" s="13"/>
      <c r="N106" s="41"/>
      <c r="O106" s="41"/>
      <c r="P106" s="41"/>
      <c r="Q106" s="41"/>
      <c r="R106" s="41"/>
      <c r="S106" s="41"/>
      <c r="T106" s="41"/>
      <c r="U106" s="13"/>
      <c r="V106" s="41"/>
      <c r="W106" s="13"/>
      <c r="X106" s="41"/>
      <c r="Y106" s="41"/>
      <c r="Z106" s="41"/>
    </row>
    <row r="107" spans="1:27" hidden="1" x14ac:dyDescent="0.25">
      <c r="A107" s="13" t="s">
        <v>15</v>
      </c>
      <c r="B107" s="12"/>
      <c r="C107" s="13"/>
      <c r="D107" s="13"/>
      <c r="E107" s="13"/>
      <c r="F107" s="13"/>
      <c r="G107" s="13"/>
      <c r="H107" s="41"/>
      <c r="I107" s="41"/>
      <c r="J107" s="41"/>
      <c r="K107" s="41"/>
      <c r="L107" s="41"/>
      <c r="M107" s="13"/>
      <c r="N107" s="41"/>
      <c r="O107" s="41"/>
      <c r="P107" s="41"/>
      <c r="Q107" s="41"/>
      <c r="R107" s="41"/>
      <c r="S107" s="41"/>
      <c r="T107" s="41"/>
      <c r="U107" s="13"/>
      <c r="V107" s="41"/>
      <c r="W107" s="13"/>
      <c r="X107" s="41"/>
      <c r="Y107" s="41"/>
      <c r="Z107" s="41"/>
    </row>
    <row r="108" spans="1:27" hidden="1" x14ac:dyDescent="0.25">
      <c r="A108" s="16" t="s">
        <v>23</v>
      </c>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7" ht="15.75" hidden="1" customHeight="1" x14ac:dyDescent="0.25">
      <c r="A109" s="13" t="s">
        <v>12</v>
      </c>
      <c r="B109" s="12"/>
      <c r="C109" s="13"/>
      <c r="D109" s="13"/>
      <c r="E109" s="13"/>
      <c r="F109" s="13"/>
      <c r="G109" s="13"/>
      <c r="H109" s="41"/>
      <c r="I109" s="41"/>
      <c r="J109" s="41"/>
      <c r="K109" s="41"/>
      <c r="L109" s="41"/>
      <c r="M109" s="13"/>
      <c r="N109" s="41"/>
      <c r="O109" s="41"/>
      <c r="P109" s="41"/>
      <c r="Q109" s="41"/>
      <c r="R109" s="41"/>
      <c r="S109" s="41"/>
      <c r="T109" s="41"/>
      <c r="U109" s="13"/>
      <c r="V109" s="41"/>
      <c r="W109" s="13"/>
      <c r="X109" s="41"/>
      <c r="Y109" s="41"/>
      <c r="Z109" s="41"/>
    </row>
    <row r="110" spans="1:27" hidden="1" x14ac:dyDescent="0.25">
      <c r="A110" s="13" t="s">
        <v>27</v>
      </c>
      <c r="B110" s="12"/>
      <c r="C110" s="13"/>
      <c r="D110" s="13"/>
      <c r="E110" s="13"/>
      <c r="F110" s="13"/>
      <c r="G110" s="13"/>
      <c r="H110" s="41"/>
      <c r="I110" s="41"/>
      <c r="J110" s="41"/>
      <c r="K110" s="41"/>
      <c r="L110" s="41"/>
      <c r="M110" s="13"/>
      <c r="N110" s="41"/>
      <c r="O110" s="41"/>
      <c r="P110" s="41"/>
      <c r="Q110" s="41"/>
      <c r="R110" s="41"/>
      <c r="S110" s="41"/>
      <c r="T110" s="41"/>
      <c r="U110" s="13"/>
      <c r="V110" s="41"/>
      <c r="W110" s="13"/>
      <c r="X110" s="41"/>
      <c r="Y110" s="41"/>
      <c r="Z110" s="41"/>
    </row>
    <row r="111" spans="1:27" ht="101.25" hidden="1" customHeight="1" x14ac:dyDescent="0.25">
      <c r="A111" s="13" t="s">
        <v>57</v>
      </c>
      <c r="B111" s="12"/>
      <c r="C111" s="13"/>
      <c r="D111" s="13"/>
      <c r="E111" s="13"/>
      <c r="F111" s="13"/>
      <c r="G111" s="13"/>
      <c r="H111" s="41"/>
      <c r="I111" s="41"/>
      <c r="J111" s="41"/>
      <c r="K111" s="41"/>
      <c r="L111" s="41"/>
      <c r="M111" s="13"/>
      <c r="N111" s="41"/>
      <c r="O111" s="41"/>
      <c r="P111" s="41"/>
      <c r="Q111" s="41"/>
      <c r="R111" s="41"/>
      <c r="S111" s="41"/>
      <c r="T111" s="41"/>
      <c r="U111" s="13"/>
      <c r="V111" s="41"/>
      <c r="W111" s="13"/>
      <c r="X111" s="41"/>
      <c r="Y111" s="41"/>
      <c r="Z111" s="41"/>
    </row>
    <row r="112" spans="1:27" ht="29.25" hidden="1" customHeight="1" x14ac:dyDescent="0.25">
      <c r="A112" s="13" t="s">
        <v>58</v>
      </c>
      <c r="B112" s="12"/>
      <c r="C112" s="13"/>
      <c r="D112" s="13"/>
      <c r="E112" s="13"/>
      <c r="F112" s="13"/>
      <c r="G112" s="13"/>
      <c r="H112" s="41"/>
      <c r="I112" s="41"/>
      <c r="J112" s="41"/>
      <c r="K112" s="41"/>
      <c r="L112" s="41"/>
      <c r="M112" s="13"/>
      <c r="N112" s="41"/>
      <c r="O112" s="41"/>
      <c r="P112" s="41"/>
      <c r="Q112" s="41"/>
      <c r="R112" s="41"/>
      <c r="S112" s="41"/>
      <c r="T112" s="41"/>
      <c r="U112" s="13"/>
      <c r="V112" s="41"/>
      <c r="W112" s="13"/>
      <c r="X112" s="41"/>
      <c r="Y112" s="41"/>
      <c r="Z112" s="41"/>
    </row>
    <row r="113" spans="1:26" hidden="1" x14ac:dyDescent="0.25">
      <c r="A113" s="13" t="s">
        <v>54</v>
      </c>
      <c r="B113" s="12"/>
      <c r="C113" s="13"/>
      <c r="D113" s="13"/>
      <c r="E113" s="13"/>
      <c r="F113" s="13"/>
      <c r="G113" s="13"/>
      <c r="H113" s="41"/>
      <c r="I113" s="41"/>
      <c r="J113" s="41"/>
      <c r="K113" s="41"/>
      <c r="L113" s="41"/>
      <c r="M113" s="13"/>
      <c r="N113" s="41"/>
      <c r="O113" s="41"/>
      <c r="P113" s="41"/>
      <c r="Q113" s="41"/>
      <c r="R113" s="41"/>
      <c r="S113" s="41"/>
      <c r="T113" s="41"/>
      <c r="U113" s="13"/>
      <c r="V113" s="41"/>
      <c r="W113" s="13"/>
      <c r="X113" s="41"/>
      <c r="Y113" s="41"/>
      <c r="Z113" s="41"/>
    </row>
    <row r="114" spans="1:26" hidden="1" x14ac:dyDescent="0.25">
      <c r="A114" s="13" t="s">
        <v>52</v>
      </c>
      <c r="B114" s="12"/>
      <c r="C114" s="13"/>
      <c r="D114" s="13"/>
      <c r="E114" s="13"/>
      <c r="F114" s="13"/>
      <c r="G114" s="13"/>
      <c r="H114" s="41"/>
      <c r="I114" s="41"/>
      <c r="J114" s="41"/>
      <c r="K114" s="41"/>
      <c r="L114" s="41"/>
      <c r="M114" s="13"/>
      <c r="N114" s="41"/>
      <c r="O114" s="41"/>
      <c r="P114" s="41"/>
      <c r="Q114" s="41"/>
      <c r="R114" s="41"/>
      <c r="S114" s="41"/>
      <c r="T114" s="41"/>
      <c r="U114" s="13"/>
      <c r="V114" s="41"/>
      <c r="W114" s="13"/>
      <c r="X114" s="41"/>
      <c r="Y114" s="41"/>
      <c r="Z114" s="41"/>
    </row>
    <row r="115" spans="1:26" hidden="1" x14ac:dyDescent="0.25">
      <c r="A115" s="16" t="s">
        <v>24</v>
      </c>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idden="1" x14ac:dyDescent="0.25">
      <c r="A116" s="13" t="s">
        <v>13</v>
      </c>
      <c r="B116" s="12"/>
      <c r="C116" s="13"/>
      <c r="D116" s="13"/>
      <c r="E116" s="13"/>
      <c r="F116" s="13"/>
      <c r="G116" s="13"/>
      <c r="H116" s="41"/>
      <c r="I116" s="41"/>
      <c r="J116" s="41"/>
      <c r="K116" s="41"/>
      <c r="L116" s="41"/>
      <c r="M116" s="13"/>
      <c r="N116" s="41"/>
      <c r="O116" s="41"/>
      <c r="P116" s="41"/>
      <c r="Q116" s="41"/>
      <c r="R116" s="41"/>
      <c r="S116" s="41"/>
      <c r="T116" s="41"/>
      <c r="U116" s="13"/>
      <c r="V116" s="41"/>
      <c r="W116" s="13"/>
      <c r="X116" s="41"/>
      <c r="Y116" s="41"/>
      <c r="Z116" s="41"/>
    </row>
    <row r="117" spans="1:26" hidden="1" x14ac:dyDescent="0.25">
      <c r="A117" s="19" t="s">
        <v>14</v>
      </c>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idden="1" x14ac:dyDescent="0.25">
      <c r="A118" s="20" t="s">
        <v>20</v>
      </c>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idden="1" x14ac:dyDescent="0.25">
      <c r="A119" s="13" t="s">
        <v>21</v>
      </c>
      <c r="B119" s="12"/>
      <c r="C119" s="13"/>
      <c r="D119" s="13"/>
      <c r="E119" s="13"/>
      <c r="F119" s="13"/>
      <c r="G119" s="13"/>
      <c r="H119" s="41"/>
      <c r="I119" s="41"/>
      <c r="J119" s="41"/>
      <c r="K119" s="41"/>
      <c r="L119" s="41"/>
      <c r="M119" s="13"/>
      <c r="N119" s="41"/>
      <c r="O119" s="41"/>
      <c r="P119" s="41"/>
      <c r="Q119" s="41"/>
      <c r="R119" s="41"/>
      <c r="S119" s="41"/>
      <c r="T119" s="41"/>
      <c r="U119" s="13"/>
      <c r="V119" s="41"/>
      <c r="W119" s="13"/>
      <c r="X119" s="41"/>
      <c r="Y119" s="41"/>
      <c r="Z119" s="41"/>
    </row>
    <row r="120" spans="1:26" hidden="1" x14ac:dyDescent="0.25"/>
  </sheetData>
  <mergeCells count="36">
    <mergeCell ref="AA11:AA12"/>
    <mergeCell ref="V1:Z1"/>
    <mergeCell ref="V2:Z2"/>
    <mergeCell ref="V3:Z3"/>
    <mergeCell ref="V4:Z4"/>
    <mergeCell ref="A6:Z6"/>
    <mergeCell ref="A11:A12"/>
    <mergeCell ref="B11:B12"/>
    <mergeCell ref="C11:C12"/>
    <mergeCell ref="D11:D12"/>
    <mergeCell ref="H11:H12"/>
    <mergeCell ref="A117:Z117"/>
    <mergeCell ref="A118:Z118"/>
    <mergeCell ref="A115:Z115"/>
    <mergeCell ref="Y11:Y12"/>
    <mergeCell ref="Z11:Z12"/>
    <mergeCell ref="S11:S12"/>
    <mergeCell ref="T11:T12"/>
    <mergeCell ref="U11:U12"/>
    <mergeCell ref="V11:V12"/>
    <mergeCell ref="W11:W12"/>
    <mergeCell ref="X11:X12"/>
    <mergeCell ref="R11:R12"/>
    <mergeCell ref="G11:G12"/>
    <mergeCell ref="L11:L12"/>
    <mergeCell ref="I11:I12"/>
    <mergeCell ref="O11:O12"/>
    <mergeCell ref="A108:Z108"/>
    <mergeCell ref="F11:F12"/>
    <mergeCell ref="E11:E12"/>
    <mergeCell ref="J11:J12"/>
    <mergeCell ref="K11:K12"/>
    <mergeCell ref="M11:M12"/>
    <mergeCell ref="N11:N12"/>
    <mergeCell ref="P11:P12"/>
    <mergeCell ref="Q11:Q12"/>
  </mergeCells>
  <pageMargins left="0.59055118110236227" right="0" top="0.55118110236220474" bottom="0.55118110236220474"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18.06.2025</vt:lpstr>
      <vt:lpstr>'18.06.2025'!Область_печати</vt:lpstr>
    </vt:vector>
  </TitlesOfParts>
  <Company>ОДС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Амелюк Е.М.</dc:creator>
  <cp:lastModifiedBy>БирюлинПВ</cp:lastModifiedBy>
  <cp:lastPrinted>2013-05-27T10:20:41Z</cp:lastPrinted>
  <dcterms:created xsi:type="dcterms:W3CDTF">2000-12-20T03:47:46Z</dcterms:created>
  <dcterms:modified xsi:type="dcterms:W3CDTF">2025-06-19T09:26:37Z</dcterms:modified>
</cp:coreProperties>
</file>